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campetrolco-my.sharepoint.com/personal/comercial_campetrol_org/Documents/Equipo Comercial/GESTIÓN DE INFORMACIÓN Y DIRECTORIO/INSUMOS BIBLIOTECA DE RECURSOS/"/>
    </mc:Choice>
  </mc:AlternateContent>
  <xr:revisionPtr revIDLastSave="1050" documentId="8_{01BBCD12-66B2-4C57-8FBB-5E4A48324966}" xr6:coauthVersionLast="47" xr6:coauthVersionMax="47" xr10:uidLastSave="{4F4C734E-9CF4-4917-B310-9ADDB30D5845}"/>
  <bookViews>
    <workbookView xWindow="-108" yWindow="-108" windowWidth="23256" windowHeight="13896" xr2:uid="{215C15B4-7B1D-426C-B845-27AFE6A70DFF}"/>
  </bookViews>
  <sheets>
    <sheet name="Seg_BibliotecaRec" sheetId="1" r:id="rId1"/>
    <sheet name="Seg_Innovacion" sheetId="2" r:id="rId2"/>
    <sheet name="Requerimientos Innovacion" sheetId="3" state="hidden" r:id="rId3"/>
  </sheets>
  <definedNames>
    <definedName name="_xlnm._FilterDatabase" localSheetId="0" hidden="1">Seg_BibliotecaRec!$A$50:$H$81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1" l="1"/>
  <c r="D47" i="1"/>
  <c r="K47" i="1"/>
  <c r="D46" i="1"/>
  <c r="K46" i="1" s="1"/>
  <c r="D45" i="1"/>
  <c r="K45" i="1" s="1"/>
  <c r="E45" i="1" s="1"/>
  <c r="D44" i="1"/>
  <c r="K44" i="1" s="1"/>
  <c r="E44" i="1" s="1"/>
  <c r="D43" i="1"/>
  <c r="K43" i="1"/>
  <c r="E43" i="1" s="1"/>
  <c r="D80" i="1"/>
  <c r="D79" i="1"/>
  <c r="D81" i="1"/>
  <c r="K79" i="1" s="1"/>
  <c r="D42" i="1"/>
  <c r="K42" i="1" s="1"/>
  <c r="E42" i="1" s="1"/>
  <c r="D41" i="1"/>
  <c r="K41" i="1" s="1"/>
  <c r="D78" i="1"/>
  <c r="K78" i="1" s="1"/>
  <c r="E78" i="1" s="1"/>
  <c r="D37" i="1"/>
  <c r="D39" i="1"/>
  <c r="D38" i="1"/>
  <c r="K38" i="1" s="1"/>
  <c r="E38" i="1" s="1"/>
  <c r="D40" i="1"/>
  <c r="K40" i="1" s="1"/>
  <c r="D36" i="1"/>
  <c r="D34" i="1"/>
  <c r="D33" i="1"/>
  <c r="D35" i="1"/>
  <c r="K69" i="1"/>
  <c r="K68" i="1"/>
  <c r="D77" i="1"/>
  <c r="K77" i="1" s="1"/>
  <c r="E77" i="1" s="1"/>
  <c r="D76" i="1"/>
  <c r="K76" i="1" s="1"/>
  <c r="E76" i="1" s="1"/>
  <c r="D29" i="1"/>
  <c r="K29" i="1" s="1"/>
  <c r="D75" i="1"/>
  <c r="K75" i="1" s="1"/>
  <c r="E75" i="1" s="1"/>
  <c r="K31" i="1"/>
  <c r="K30" i="1"/>
  <c r="K81" i="1" l="1"/>
  <c r="E81" i="1" s="1"/>
  <c r="K80" i="1"/>
  <c r="E79" i="1" s="1"/>
  <c r="K33" i="1"/>
  <c r="K37" i="1"/>
  <c r="K35" i="1"/>
  <c r="K36" i="1"/>
  <c r="K34" i="1"/>
  <c r="K39" i="1"/>
  <c r="D74" i="1"/>
  <c r="K74" i="1" s="1"/>
  <c r="E74" i="1" s="1"/>
  <c r="D73" i="1"/>
  <c r="K73" i="1" s="1"/>
  <c r="E73" i="1" s="1"/>
  <c r="D72" i="1"/>
  <c r="K72" i="1" s="1"/>
  <c r="E72" i="1" s="1"/>
  <c r="D71" i="1"/>
  <c r="K71" i="1" s="1"/>
  <c r="E71" i="1" s="1"/>
  <c r="D70" i="1"/>
  <c r="K70" i="1" s="1"/>
  <c r="E70" i="1" s="1"/>
  <c r="D26" i="1"/>
  <c r="D32" i="1"/>
  <c r="E80" i="1" l="1"/>
  <c r="K28" i="1"/>
  <c r="K32" i="1"/>
</calcChain>
</file>

<file path=xl/sharedStrings.xml><?xml version="1.0" encoding="utf-8"?>
<sst xmlns="http://schemas.openxmlformats.org/spreadsheetml/2006/main" count="551" uniqueCount="145">
  <si>
    <t>MES</t>
  </si>
  <si>
    <t>FECHA DE REALIZACIÓN</t>
  </si>
  <si>
    <t xml:space="preserve">DIRECCION </t>
  </si>
  <si>
    <t>RESPONSABLE</t>
  </si>
  <si>
    <t>Comité de Transparencia</t>
  </si>
  <si>
    <t>Enero</t>
  </si>
  <si>
    <t>DAP</t>
  </si>
  <si>
    <t>Nicolás Gómez</t>
  </si>
  <si>
    <t>DEC</t>
  </si>
  <si>
    <t>Patricia Romero</t>
  </si>
  <si>
    <t>Webinar DMT</t>
  </si>
  <si>
    <t>Vanessa Aranguren</t>
  </si>
  <si>
    <t>FECHA DE ENTREGA</t>
  </si>
  <si>
    <t>Comité de Seguridad Fisica</t>
  </si>
  <si>
    <t>COMITÉ/EVENTO</t>
  </si>
  <si>
    <t>Daniel Buitrago</t>
  </si>
  <si>
    <t>Comité de HSE Industrial</t>
  </si>
  <si>
    <t>Comité de Entorno Estratégico</t>
  </si>
  <si>
    <t>FECHA DE SOLICITUD</t>
  </si>
  <si>
    <t>Febrero</t>
  </si>
  <si>
    <t>Webinar MERX LAW</t>
  </si>
  <si>
    <t>IT</t>
  </si>
  <si>
    <t>Ariel Castro</t>
  </si>
  <si>
    <t>COMPLETADO</t>
  </si>
  <si>
    <t>Webinar Malaika</t>
  </si>
  <si>
    <t>Comité de Taladros</t>
  </si>
  <si>
    <t>FECHA ESPERADA DE ENTREGA</t>
  </si>
  <si>
    <t>Comité de Sostenibilidad</t>
  </si>
  <si>
    <t>Jessica Medina</t>
  </si>
  <si>
    <t>ESTADO</t>
  </si>
  <si>
    <t>Webinar Bahia O&amp;G</t>
  </si>
  <si>
    <t>Webinar Merx</t>
  </si>
  <si>
    <t>Paola Rincón</t>
  </si>
  <si>
    <t>OBSERVACIÓN</t>
  </si>
  <si>
    <t>OK</t>
  </si>
  <si>
    <t>Marzo</t>
  </si>
  <si>
    <t>Webinar Congreso Mexicano</t>
  </si>
  <si>
    <t xml:space="preserve">Doing Business Brasil </t>
  </si>
  <si>
    <t xml:space="preserve">Comité de sostenibilidad </t>
  </si>
  <si>
    <t>Workshop Jornada Laboral</t>
  </si>
  <si>
    <t>DAP/DEC</t>
  </si>
  <si>
    <t>OK 1/04/25</t>
  </si>
  <si>
    <t>Doing Business Mexico</t>
  </si>
  <si>
    <t>Abril</t>
  </si>
  <si>
    <t>OK 3/04/25</t>
  </si>
  <si>
    <t>Webinar E'Kabel</t>
  </si>
  <si>
    <t>Agregar video</t>
  </si>
  <si>
    <t>OK 31/03/25</t>
  </si>
  <si>
    <t>OK 10/04/25</t>
  </si>
  <si>
    <t>OK 09/04/25</t>
  </si>
  <si>
    <t xml:space="preserve"> </t>
  </si>
  <si>
    <t>Texto Empresa Organizadora va sobra el video</t>
  </si>
  <si>
    <t>Webinar GES Canada</t>
  </si>
  <si>
    <t>Mayo</t>
  </si>
  <si>
    <t>OK 16/05/25</t>
  </si>
  <si>
    <t>OK 13/05/25</t>
  </si>
  <si>
    <t>OK 19/05/25</t>
  </si>
  <si>
    <t>PLATAFORMA</t>
  </si>
  <si>
    <t>REQUERIMIENTO</t>
  </si>
  <si>
    <t>OBJETIVO</t>
  </si>
  <si>
    <t>AVANCES</t>
  </si>
  <si>
    <t>PRIORIDAD</t>
  </si>
  <si>
    <t>CRM</t>
  </si>
  <si>
    <r>
      <t>Puesta en marcha de</t>
    </r>
    <r>
      <rPr>
        <b/>
        <sz val="12"/>
        <color rgb="FF000000"/>
        <rFont val="Aptos"/>
        <family val="2"/>
      </rPr>
      <t xml:space="preserve"> Zoho Backstage</t>
    </r>
    <r>
      <rPr>
        <sz val="12"/>
        <color rgb="FF000000"/>
        <rFont val="Aptos"/>
        <family val="2"/>
      </rPr>
      <t>/módulo de eventos en CRM</t>
    </r>
  </si>
  <si>
    <t>Modulo de Eventos: 08/11/2023
Zoho Backstage: 24/01/2025</t>
  </si>
  <si>
    <t>Integración con Zoho CRM y Reporte</t>
  </si>
  <si>
    <t>Identificar empresas afiliadas asistentes y no asistentes.</t>
  </si>
  <si>
    <t>Crear/actualizar contactos de asistentes.</t>
  </si>
  <si>
    <t>Registrar participación en eventos en perfil de empresa/contacto.</t>
  </si>
  <si>
    <t>Informes de asistencia e interacción con el evento.</t>
  </si>
  <si>
    <t>Gestión de Asistentes</t>
  </si>
  <si>
    <t>Registro y check-in para eventos virtuales y presenciales.</t>
  </si>
  <si>
    <t>Filtrar por tipo de asistencia (virtual/presencial).</t>
  </si>
  <si>
    <t>Invitaciones Personalizadas y Comunicación</t>
  </si>
  <si>
    <t>Enviar invitaciones personalizadas.</t>
  </si>
  <si>
    <t>Generar accesos únicos para evitar reenvíos y accesos no autorizados.</t>
  </si>
  <si>
    <t>Envío de mensajes por WhatsApp y correo electrónico.</t>
  </si>
  <si>
    <t>Cargue de información Grupos de Interés</t>
  </si>
  <si>
    <r>
      <t xml:space="preserve">Cargar la información de las </t>
    </r>
    <r>
      <rPr>
        <b/>
        <sz val="12"/>
        <color rgb="FF000000"/>
        <rFont val="Aptos"/>
        <family val="2"/>
      </rPr>
      <t>empresas (API CRM – Directorio Interactivo</t>
    </r>
    <r>
      <rPr>
        <sz val="12"/>
        <color rgb="FF000000"/>
        <rFont val="Aptos"/>
        <family val="2"/>
      </rPr>
      <t xml:space="preserve">) y </t>
    </r>
  </si>
  <si>
    <r>
      <t xml:space="preserve">Cargar </t>
    </r>
    <r>
      <rPr>
        <b/>
        <sz val="12"/>
        <color rgb="FF000000"/>
        <rFont val="Aptos"/>
        <family val="2"/>
      </rPr>
      <t xml:space="preserve">información de contactos </t>
    </r>
    <r>
      <rPr>
        <sz val="12"/>
        <color rgb="FF000000"/>
        <rFont val="Aptos"/>
        <family val="2"/>
      </rPr>
      <t xml:space="preserve">que fueron previamente actualizados por las dos direcciones. </t>
    </r>
  </si>
  <si>
    <r>
      <t xml:space="preserve">Lograr </t>
    </r>
    <r>
      <rPr>
        <b/>
        <sz val="11"/>
        <color theme="1"/>
        <rFont val="Aptos Narrow"/>
        <family val="2"/>
        <scheme val="minor"/>
      </rPr>
      <t>segmentación de comunicaciones</t>
    </r>
    <r>
      <rPr>
        <sz val="11"/>
        <color theme="1"/>
        <rFont val="Aptos Narrow"/>
        <family val="2"/>
        <scheme val="minor"/>
      </rPr>
      <t xml:space="preserve"> CRM - CAMPAIGNS. </t>
    </r>
  </si>
  <si>
    <r>
      <t xml:space="preserve">Garantizar </t>
    </r>
    <r>
      <rPr>
        <b/>
        <sz val="11"/>
        <color theme="1"/>
        <rFont val="Aptos Narrow"/>
        <family val="2"/>
        <scheme val="minor"/>
      </rPr>
      <t xml:space="preserve">acceso a losdiferentes modulos y a la información </t>
    </r>
    <r>
      <rPr>
        <sz val="11"/>
        <color theme="1"/>
        <rFont val="Aptos Narrow"/>
        <family val="2"/>
        <scheme val="minor"/>
      </rPr>
      <t xml:space="preserve">del CRM por parte del STAFF. </t>
    </r>
  </si>
  <si>
    <t>Recordar obligatoriedad del campo NIT de acuerdo al Tipo de Organización</t>
  </si>
  <si>
    <t>Directorio Interactivo</t>
  </si>
  <si>
    <t>Creación Megamenu</t>
  </si>
  <si>
    <r>
      <t xml:space="preserve">Creación de menú a </t>
    </r>
    <r>
      <rPr>
        <b/>
        <sz val="12"/>
        <color rgb="FF000000"/>
        <rFont val="Aptos"/>
        <family val="2"/>
      </rPr>
      <t>tres niveles en DI, que permita la busqueda de empresas  de manera más efectiva:</t>
    </r>
  </si>
  <si>
    <t>Nivel 1: Categorias – Nivel 2: Subcategorias – Nivel 3: Servicios</t>
  </si>
  <si>
    <t xml:space="preserve">Las resultados de las busqueda sdeben estar acorde a los nives seleccionados por el usuario. </t>
  </si>
  <si>
    <t>Directorio Interactivo – APP Campetrol</t>
  </si>
  <si>
    <t>Cargue de información Biblioteca de Recursos</t>
  </si>
  <si>
    <t xml:space="preserve">Requerimiento realizado previo al lanzamiento de la APP: </t>
  </si>
  <si>
    <r>
      <t>-</t>
    </r>
    <r>
      <rPr>
        <sz val="12"/>
        <color rgb="FF000000"/>
        <rFont val="Aptos"/>
        <family val="2"/>
      </rPr>
      <t>Garantizar que la información de las memorias que se cargan en la Biblioteca de Recursos y el funcionamiento del Directorio Interactivo sea igual tanto en la APP como en la Web</t>
    </r>
  </si>
  <si>
    <t>FECHA SOLICITUD</t>
  </si>
  <si>
    <t>Pendiente</t>
  </si>
  <si>
    <t>Solicitud inicial:</t>
  </si>
  <si>
    <t xml:space="preserve">Modulo de eventos </t>
  </si>
  <si>
    <t>08/11/23 Nube Dinamica</t>
  </si>
  <si>
    <r>
      <t xml:space="preserve">Zoho Backstage </t>
    </r>
    <r>
      <rPr>
        <b/>
        <sz val="12"/>
        <color rgb="FF000000"/>
        <rFont val="Aptos"/>
        <family val="2"/>
      </rPr>
      <t>Ene/2025</t>
    </r>
  </si>
  <si>
    <t>Correos de seguimiento:</t>
  </si>
  <si>
    <t>23/11/23 Nube Dinamica</t>
  </si>
  <si>
    <t>Invitaciones Personalizadas</t>
  </si>
  <si>
    <t>Comunicación</t>
  </si>
  <si>
    <r>
      <t xml:space="preserve">Cargar la información de las </t>
    </r>
    <r>
      <rPr>
        <b/>
        <sz val="12"/>
        <color rgb="FF000000"/>
        <rFont val="Aptos"/>
        <family val="2"/>
      </rPr>
      <t>empresas (API CRM – Directorio Interactivo</t>
    </r>
    <r>
      <rPr>
        <sz val="12"/>
        <color rgb="FF000000"/>
        <rFont val="Aptos"/>
        <family val="2"/>
      </rPr>
      <t xml:space="preserve">) y de los contactos que fueron previamente actualizados por las dos direcciones. </t>
    </r>
  </si>
  <si>
    <r>
      <t>Solicitud inicial</t>
    </r>
    <r>
      <rPr>
        <b/>
        <sz val="12"/>
        <color rgb="FF000000"/>
        <rFont val="Aptos"/>
        <family val="2"/>
      </rPr>
      <t>:</t>
    </r>
  </si>
  <si>
    <r>
      <t xml:space="preserve">Lograr </t>
    </r>
    <r>
      <rPr>
        <b/>
        <sz val="12"/>
        <color rgb="FF000000"/>
        <rFont val="Aptos"/>
        <family val="2"/>
      </rPr>
      <t xml:space="preserve">segmentación de comunicaciones </t>
    </r>
    <r>
      <rPr>
        <sz val="12"/>
        <color rgb="FF000000"/>
        <rFont val="Aptos"/>
        <family val="2"/>
      </rPr>
      <t xml:space="preserve">y contar con insumo de </t>
    </r>
    <r>
      <rPr>
        <b/>
        <sz val="12"/>
        <color rgb="FF000000"/>
        <rFont val="Aptos"/>
        <family val="2"/>
      </rPr>
      <t xml:space="preserve">gestión en CRM. </t>
    </r>
  </si>
  <si>
    <t>Creación de menú a tres niveles en DI, que permita la busqueda de empresas  de manera más efectiva:</t>
  </si>
  <si>
    <t>Fecha de solicitud:</t>
  </si>
  <si>
    <t>Reunión entrega:</t>
  </si>
  <si>
    <t>05/05/25 (No aprobado DEC)</t>
  </si>
  <si>
    <r>
      <rPr>
        <u/>
        <sz val="12"/>
        <color rgb="FF000000"/>
        <rFont val="Aptos"/>
        <family val="2"/>
      </rPr>
      <t xml:space="preserve">Informes de asistencia e interacción </t>
    </r>
    <r>
      <rPr>
        <sz val="12"/>
        <color rgb="FF000000"/>
        <rFont val="Aptos"/>
        <family val="2"/>
      </rPr>
      <t>con el evento.</t>
    </r>
  </si>
  <si>
    <t xml:space="preserve">Trazabilidd uso de licencias. </t>
  </si>
  <si>
    <t>Indicar que tanto se estan usando todas las licencias.</t>
  </si>
  <si>
    <t xml:space="preserve">Dar clairidad al Staff de las licencias, como estan distribuidas. </t>
  </si>
  <si>
    <t xml:space="preserve">  </t>
  </si>
  <si>
    <r>
      <t xml:space="preserve"> Comprar licencia de 208 dolares anuales. No hay descuento. 
Ariel Castro hace Caso de Negocios:  </t>
    </r>
    <r>
      <rPr>
        <sz val="12"/>
        <color rgb="FF000000"/>
        <rFont val="Aptos"/>
        <family val="2"/>
      </rPr>
      <t xml:space="preserve">30 de mayo 2025. 
</t>
    </r>
    <r>
      <rPr>
        <b/>
        <sz val="12"/>
        <color rgb="FF000000"/>
        <rFont val="Aptos"/>
        <family val="2"/>
      </rPr>
      <t xml:space="preserve">No hay fecha de entrega </t>
    </r>
    <r>
      <rPr>
        <sz val="12"/>
        <color rgb="FF000000"/>
        <rFont val="Aptos"/>
        <family val="2"/>
      </rPr>
      <t xml:space="preserve">porque depende del proveedor. Mas o menos un mes luego de dar el go al proveedor elegido.
</t>
    </r>
    <r>
      <rPr>
        <b/>
        <sz val="12"/>
        <color rgb="FF000000"/>
        <rFont val="Aptos"/>
        <family val="2"/>
      </rPr>
      <t xml:space="preserve">PAGINA DE EVENTOS PAGINA WEB: </t>
    </r>
    <r>
      <rPr>
        <sz val="12"/>
        <color rgb="FF000000"/>
        <rFont val="Aptos"/>
        <family val="2"/>
      </rPr>
      <t xml:space="preserve">
Evaluar como se validaría el ingreso de los afiliados. Por cuenta o por persona?  
Referencia: https://www.arpel.org/</t>
    </r>
  </si>
  <si>
    <t xml:space="preserve">No se requiere un desarrollo adicional. IT Necesita manos. Comercial apoyará el cargue mientras que IT soluciona cargas laborales. 
IT indicará cómo necesita la información para que Comercial la provéa con la estructura que permita el cargue inmediato al aplicativo.  </t>
  </si>
  <si>
    <t>Se realizará presentación en proxima capacitacion con Staff.</t>
  </si>
  <si>
    <r>
      <rPr>
        <b/>
        <sz val="12"/>
        <color rgb="FF000000"/>
        <rFont val="Aptos"/>
        <family val="2"/>
      </rPr>
      <t>Se realizará reunión hoy 20/05/25</t>
    </r>
    <r>
      <rPr>
        <sz val="12"/>
        <color rgb="FF000000"/>
        <rFont val="Aptos"/>
        <family val="2"/>
      </rPr>
      <t xml:space="preserve"> con el objetivo de tomar decisiones y destrabar el proceso. 
</t>
    </r>
    <r>
      <rPr>
        <b/>
        <sz val="12"/>
        <color rgb="FF000000"/>
        <rFont val="Aptos"/>
        <family val="2"/>
      </rPr>
      <t xml:space="preserve">Se evaluará otros proveedores </t>
    </r>
    <r>
      <rPr>
        <sz val="12"/>
        <color rgb="FF000000"/>
        <rFont val="Aptos"/>
        <family val="2"/>
      </rPr>
      <t xml:space="preserve">que puedan ejecutar futuros requerimientos o versión 2.0 . </t>
    </r>
    <r>
      <rPr>
        <b/>
        <sz val="12"/>
        <color rgb="FF000000"/>
        <rFont val="Aptos"/>
        <family val="2"/>
      </rPr>
      <t>Ariel Castro levantará requerimientos en compañía de Comercial</t>
    </r>
    <r>
      <rPr>
        <sz val="12"/>
        <color rgb="FF000000"/>
        <rFont val="Aptos"/>
        <family val="2"/>
      </rPr>
      <t xml:space="preserve"> para recibir propuestas y evaluarlas en compañía para seleccionar un nuevo proveedor..</t>
    </r>
  </si>
  <si>
    <r>
      <t xml:space="preserve">No es posible garantizar lo solicitado, Campetrol no cuenta con equipo de desarrollo. Cuando se creó la App se hizo un hibrido con la Web y Apple ahora no esta permitiendo esto.
</t>
    </r>
    <r>
      <rPr>
        <b/>
        <sz val="12"/>
        <color rgb="FF000000"/>
        <rFont val="Aptos"/>
        <family val="2"/>
      </rPr>
      <t>Solucion: Embeber Directorio en APP para posilitar las busquedas por servicios.</t>
    </r>
    <r>
      <rPr>
        <sz val="12"/>
        <color rgb="FF000000"/>
        <rFont val="Aptos"/>
        <family val="2"/>
      </rPr>
      <t xml:space="preserve">
Revisar integracion con IA para tener inghts dento del directorio. </t>
    </r>
  </si>
  <si>
    <t>AVANCES Y COMPROMISOS</t>
  </si>
  <si>
    <t>OK 26/05/25</t>
  </si>
  <si>
    <t>OK 29/05/25</t>
  </si>
  <si>
    <t>OK 10/16/25</t>
  </si>
  <si>
    <t>GAF</t>
  </si>
  <si>
    <t>Pte crear entrada</t>
  </si>
  <si>
    <t>Junio</t>
  </si>
  <si>
    <t>Julio</t>
  </si>
  <si>
    <t>RETRASADO (94 DÍAS)</t>
  </si>
  <si>
    <t>Comité de Entorno Seguridad</t>
  </si>
  <si>
    <t>Comité de Entorno Estratégico ecp</t>
  </si>
  <si>
    <t>Pte fecha</t>
  </si>
  <si>
    <t>OK 11/07/2025</t>
  </si>
  <si>
    <t>Claudía Vergara</t>
  </si>
  <si>
    <t>OK 26/06/25</t>
  </si>
  <si>
    <t>Misión Comercial AOG</t>
  </si>
  <si>
    <t>CANCELADO</t>
  </si>
  <si>
    <t>OK 22/07/25</t>
  </si>
  <si>
    <t>Webinar GIE Group</t>
  </si>
  <si>
    <t>OK 04/08/25</t>
  </si>
  <si>
    <t>OK 30/07/25</t>
  </si>
  <si>
    <t>Agosto</t>
  </si>
  <si>
    <t>Daniel Manosalva</t>
  </si>
  <si>
    <t>OK 28/08/2025</t>
  </si>
  <si>
    <t>OK 25/08/2025</t>
  </si>
  <si>
    <t>Comité de Juridico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</si>
</sst>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1"/>
      <color theme="1"/>
      <name val="Aptos Narrow"/>
      <family val="2"/>
      <scheme val="minor"/>
    </font>
    <font>
      <b/>
      <sz val="11"/>
      <color theme="9" tint="-0.499984740745262"/>
      <name val="Aptos Narrow"/>
      <family val="2"/>
      <scheme val="minor"/>
    </font>
    <font>
      <b/>
      <sz val="11"/>
      <color theme="5" tint="-0.249977111117893"/>
      <name val="Aptos Narrow"/>
      <family val="2"/>
      <scheme val="minor"/>
    </font>
    <font>
      <b/>
      <sz val="18"/>
      <color rgb="FF000000"/>
      <name val="Aptos"/>
      <family val="2"/>
    </font>
    <font>
      <sz val="12"/>
      <color rgb="FF000000"/>
      <name val="Aptos"/>
      <family val="2"/>
    </font>
    <font>
      <b/>
      <sz val="12"/>
      <color rgb="FF000000"/>
      <name val="Aptos"/>
      <family val="2"/>
    </font>
    <font>
      <sz val="12"/>
      <name val="Arial"/>
      <family val="2"/>
    </font>
    <font>
      <sz val="18"/>
      <name val="Arial"/>
      <family val="2"/>
    </font>
    <font>
      <u/>
      <sz val="12"/>
      <color rgb="FF000000"/>
      <name val="Aptos"/>
      <family val="2"/>
    </font>
    <font>
      <sz val="72"/>
      <color rgb="FF000000"/>
      <name val="Aptos"/>
      <family val="2"/>
    </font>
    <font>
      <sz val="72"/>
      <color theme="1"/>
      <name val="Aptos Narrow"/>
      <family val="2"/>
      <scheme val="minor"/>
    </font>
    <font>
      <b/>
      <sz val="72"/>
      <color rgb="FF000000"/>
      <name val="Aptos"/>
      <family val="2"/>
    </font>
  </fonts>
  <fills count="5">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FFFF6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style="thin">
        <color indexed="64"/>
      </right>
      <top/>
      <bottom/>
      <diagonal/>
    </border>
  </borders>
  <cellStyleXfs count="1">
    <xf numFmtId="0" fontId="0" fillId="0" borderId="0"/>
  </cellStyleXfs>
  <cellXfs count="71">
    <xf numFmtId="0" fontId="0" fillId="0" borderId="0" xfId="0"/>
    <xf numFmtId="0" fontId="1" fillId="0" borderId="1" xfId="0" applyFont="1" applyBorder="1" applyAlignment="1">
      <alignment horizontal="center" vertical="center" wrapText="1"/>
    </xf>
    <xf numFmtId="0" fontId="0" fillId="0" borderId="1" xfId="0" applyBorder="1"/>
    <xf numFmtId="14" fontId="0" fillId="0" borderId="1" xfId="0" applyNumberFormat="1" applyBorder="1"/>
    <xf numFmtId="0" fontId="0" fillId="0" borderId="1" xfId="0" applyBorder="1" applyAlignment="1">
      <alignment horizontal="center"/>
    </xf>
    <xf numFmtId="1" fontId="2" fillId="2" borderId="1" xfId="0" applyNumberFormat="1" applyFont="1" applyFill="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vertical="center"/>
    </xf>
    <xf numFmtId="0" fontId="0" fillId="0" borderId="1" xfId="0" applyBorder="1" applyAlignment="1">
      <alignment horizontal="center" vertical="center"/>
    </xf>
    <xf numFmtId="0" fontId="0" fillId="0" borderId="1" xfId="0" applyBorder="1" applyAlignment="1">
      <alignment wrapText="1"/>
    </xf>
    <xf numFmtId="1" fontId="2" fillId="2" borderId="2" xfId="0" applyNumberFormat="1" applyFont="1" applyFill="1" applyBorder="1" applyAlignment="1">
      <alignment horizontal="center" vertical="center"/>
    </xf>
    <xf numFmtId="1" fontId="2" fillId="2" borderId="3" xfId="0" applyNumberFormat="1" applyFont="1" applyFill="1" applyBorder="1" applyAlignment="1">
      <alignment horizontal="center" vertical="center"/>
    </xf>
    <xf numFmtId="0" fontId="0" fillId="0" borderId="1" xfId="0" applyBorder="1" applyAlignment="1">
      <alignment vertical="center" wrapText="1"/>
    </xf>
    <xf numFmtId="2" fontId="0" fillId="0" borderId="0" xfId="0" applyNumberFormat="1"/>
    <xf numFmtId="0" fontId="4" fillId="0" borderId="4" xfId="0" applyFont="1" applyBorder="1" applyAlignment="1">
      <alignment horizontal="center" vertical="center" wrapText="1" readingOrder="1"/>
    </xf>
    <xf numFmtId="0" fontId="5" fillId="0" borderId="5" xfId="0" applyFont="1" applyBorder="1" applyAlignment="1">
      <alignment horizontal="left" vertical="center" wrapText="1" readingOrder="1"/>
    </xf>
    <xf numFmtId="0" fontId="6" fillId="0" borderId="5" xfId="0" applyFont="1" applyBorder="1" applyAlignment="1">
      <alignment horizontal="left" vertical="center" wrapText="1" readingOrder="1"/>
    </xf>
    <xf numFmtId="0" fontId="5" fillId="0" borderId="6" xfId="0" applyFont="1" applyBorder="1" applyAlignment="1">
      <alignment horizontal="left" vertical="center" wrapText="1" readingOrder="1"/>
    </xf>
    <xf numFmtId="0" fontId="6" fillId="0" borderId="6" xfId="0" applyFont="1" applyBorder="1" applyAlignment="1">
      <alignment horizontal="left" vertical="center" wrapText="1" readingOrder="1"/>
    </xf>
    <xf numFmtId="0" fontId="5" fillId="0" borderId="7" xfId="0" applyFont="1" applyBorder="1" applyAlignment="1">
      <alignment horizontal="left" vertical="center" wrapText="1" readingOrder="1"/>
    </xf>
    <xf numFmtId="0" fontId="0" fillId="0" borderId="6" xfId="0" applyBorder="1" applyAlignment="1">
      <alignment horizontal="left" vertical="center" wrapText="1"/>
    </xf>
    <xf numFmtId="0" fontId="0" fillId="0" borderId="7" xfId="0" applyBorder="1" applyAlignment="1">
      <alignment horizontal="left" vertical="center" wrapText="1"/>
    </xf>
    <xf numFmtId="0" fontId="5" fillId="0" borderId="5" xfId="0" applyFont="1" applyBorder="1" applyAlignment="1">
      <alignment horizontal="left" vertical="center" wrapText="1" indent="1" readingOrder="1"/>
    </xf>
    <xf numFmtId="0" fontId="5" fillId="0" borderId="6" xfId="0" applyFont="1" applyBorder="1" applyAlignment="1">
      <alignment horizontal="left" vertical="center" wrapText="1" indent="1" readingOrder="1"/>
    </xf>
    <xf numFmtId="0" fontId="0" fillId="0" borderId="6" xfId="0" applyBorder="1" applyAlignment="1">
      <alignment vertical="top" wrapText="1"/>
    </xf>
    <xf numFmtId="0" fontId="0" fillId="0" borderId="7" xfId="0" applyBorder="1" applyAlignment="1">
      <alignment vertical="top" wrapText="1"/>
    </xf>
    <xf numFmtId="0" fontId="7" fillId="0" borderId="6" xfId="0" applyFont="1" applyBorder="1" applyAlignment="1">
      <alignment horizontal="left" vertical="center" wrapText="1" indent="2" readingOrder="1"/>
    </xf>
    <xf numFmtId="0" fontId="0" fillId="0" borderId="6" xfId="0" applyBorder="1" applyAlignment="1">
      <alignment horizontal="left" vertical="center" wrapText="1" indent="1"/>
    </xf>
    <xf numFmtId="0" fontId="0" fillId="0" borderId="7" xfId="0" applyBorder="1" applyAlignment="1">
      <alignment horizontal="left" vertical="center" wrapText="1" indent="1"/>
    </xf>
    <xf numFmtId="14" fontId="6" fillId="0" borderId="6" xfId="0" applyNumberFormat="1" applyFont="1" applyBorder="1" applyAlignment="1">
      <alignment horizontal="left" vertical="center" wrapText="1" readingOrder="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14" fontId="6" fillId="0" borderId="7" xfId="0" applyNumberFormat="1" applyFont="1" applyBorder="1" applyAlignment="1">
      <alignment horizontal="left" vertical="center" wrapText="1" readingOrder="1"/>
    </xf>
    <xf numFmtId="14" fontId="6" fillId="0" borderId="6" xfId="0" applyNumberFormat="1" applyFont="1" applyBorder="1" applyAlignment="1">
      <alignment horizontal="left" vertical="center" wrapText="1" indent="1" readingOrder="1"/>
    </xf>
    <xf numFmtId="0" fontId="6" fillId="0" borderId="7" xfId="0" applyFont="1" applyBorder="1" applyAlignment="1">
      <alignment horizontal="left" vertical="center" wrapText="1" indent="1" readingOrder="1"/>
    </xf>
    <xf numFmtId="14" fontId="6" fillId="0" borderId="7" xfId="0" applyNumberFormat="1" applyFont="1" applyBorder="1" applyAlignment="1">
      <alignment horizontal="left" vertical="center" wrapText="1" indent="1" readingOrder="1"/>
    </xf>
    <xf numFmtId="0" fontId="12" fillId="0" borderId="4" xfId="0" applyFont="1" applyBorder="1" applyAlignment="1">
      <alignment horizontal="center" vertical="center" wrapText="1" readingOrder="1"/>
    </xf>
    <xf numFmtId="0" fontId="11" fillId="0" borderId="0" xfId="0" applyFont="1" applyAlignment="1">
      <alignment horizontal="center"/>
    </xf>
    <xf numFmtId="1" fontId="3" fillId="4" borderId="1" xfId="0" applyNumberFormat="1" applyFont="1" applyFill="1" applyBorder="1" applyAlignment="1">
      <alignment horizontal="center" vertical="center"/>
    </xf>
    <xf numFmtId="0" fontId="0" fillId="0" borderId="3" xfId="0" applyBorder="1" applyAlignment="1">
      <alignment vertical="center"/>
    </xf>
    <xf numFmtId="14" fontId="0" fillId="0" borderId="3" xfId="0" applyNumberFormat="1" applyBorder="1" applyAlignment="1">
      <alignment vertical="center"/>
    </xf>
    <xf numFmtId="0" fontId="0" fillId="0" borderId="3" xfId="0" applyBorder="1" applyAlignment="1">
      <alignment horizontal="center" vertical="center"/>
    </xf>
    <xf numFmtId="0" fontId="0" fillId="0" borderId="2" xfId="0" applyBorder="1" applyAlignment="1">
      <alignment vertical="center"/>
    </xf>
    <xf numFmtId="14" fontId="0" fillId="0" borderId="2" xfId="0" applyNumberFormat="1" applyBorder="1" applyAlignment="1">
      <alignment vertical="center"/>
    </xf>
    <xf numFmtId="0" fontId="0" fillId="0" borderId="2" xfId="0" applyBorder="1" applyAlignment="1">
      <alignment horizontal="center" vertical="center"/>
    </xf>
    <xf numFmtId="0" fontId="0" fillId="0" borderId="0" xfId="0" applyAlignment="1">
      <alignment vertical="center"/>
    </xf>
    <xf numFmtId="14" fontId="0" fillId="0" borderId="0" xfId="0" applyNumberFormat="1" applyAlignment="1">
      <alignment vertical="center"/>
    </xf>
    <xf numFmtId="1" fontId="3" fillId="4" borderId="8" xfId="0" applyNumberFormat="1" applyFont="1" applyFill="1" applyBorder="1" applyAlignment="1">
      <alignment horizontal="center" vertical="center"/>
    </xf>
    <xf numFmtId="14" fontId="0" fillId="0" borderId="8" xfId="0" applyNumberFormat="1" applyBorder="1" applyAlignment="1">
      <alignment vertical="center"/>
    </xf>
    <xf numFmtId="0" fontId="5" fillId="0" borderId="5" xfId="0" applyFont="1" applyBorder="1" applyAlignment="1">
      <alignment horizontal="left" vertical="center" wrapText="1" readingOrder="1"/>
    </xf>
    <xf numFmtId="0" fontId="5" fillId="0" borderId="6" xfId="0" applyFont="1" applyBorder="1" applyAlignment="1">
      <alignment horizontal="left" vertical="center" wrapText="1" readingOrder="1"/>
    </xf>
    <xf numFmtId="0" fontId="5" fillId="0" borderId="7" xfId="0" applyFont="1" applyBorder="1" applyAlignment="1">
      <alignment horizontal="left" vertical="center" wrapText="1" readingOrder="1"/>
    </xf>
    <xf numFmtId="14" fontId="5" fillId="0" borderId="5" xfId="0" applyNumberFormat="1" applyFont="1" applyBorder="1" applyAlignment="1">
      <alignment horizontal="center" vertical="center" wrapText="1" readingOrder="1"/>
    </xf>
    <xf numFmtId="0" fontId="5" fillId="0" borderId="6" xfId="0" applyFont="1" applyBorder="1" applyAlignment="1">
      <alignment horizontal="center" vertical="center" wrapText="1" readingOrder="1"/>
    </xf>
    <xf numFmtId="0" fontId="5" fillId="0" borderId="7"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10" fillId="0" borderId="5" xfId="0" applyFont="1" applyBorder="1" applyAlignment="1">
      <alignment horizontal="center" vertical="center" wrapText="1" readingOrder="1"/>
    </xf>
    <xf numFmtId="0" fontId="10" fillId="0" borderId="6" xfId="0" applyFont="1" applyBorder="1" applyAlignment="1">
      <alignment horizontal="center" vertical="center" wrapText="1" readingOrder="1"/>
    </xf>
    <xf numFmtId="0" fontId="10" fillId="0" borderId="7" xfId="0" applyFont="1" applyBorder="1" applyAlignment="1">
      <alignment horizontal="center" vertical="center" wrapText="1" readingOrder="1"/>
    </xf>
    <xf numFmtId="0" fontId="6" fillId="0" borderId="5" xfId="0" applyFont="1" applyBorder="1" applyAlignment="1">
      <alignment horizontal="center" vertical="center" wrapText="1" readingOrder="1"/>
    </xf>
    <xf numFmtId="0" fontId="6" fillId="0" borderId="6" xfId="0" applyFont="1" applyBorder="1" applyAlignment="1">
      <alignment horizontal="center" vertical="center" wrapText="1" readingOrder="1"/>
    </xf>
    <xf numFmtId="0" fontId="6" fillId="0" borderId="7" xfId="0" applyFont="1" applyBorder="1" applyAlignment="1">
      <alignment horizontal="center" vertical="center" wrapText="1" readingOrder="1"/>
    </xf>
    <xf numFmtId="0" fontId="5" fillId="0" borderId="5" xfId="0" applyFont="1" applyBorder="1" applyAlignment="1">
      <alignment horizontal="left" vertical="center" wrapText="1" indent="1" readingOrder="1"/>
    </xf>
    <xf numFmtId="0" fontId="5" fillId="0" borderId="6" xfId="0" applyFont="1" applyBorder="1" applyAlignment="1">
      <alignment horizontal="left" vertical="center" wrapText="1" indent="1" readingOrder="1"/>
    </xf>
    <xf numFmtId="0" fontId="5" fillId="0" borderId="7" xfId="0" applyFont="1" applyBorder="1" applyAlignment="1">
      <alignment horizontal="left" vertical="center" wrapText="1" indent="1" readingOrder="1"/>
    </xf>
    <xf numFmtId="0" fontId="5" fillId="3" borderId="5" xfId="0" applyFont="1" applyFill="1" applyBorder="1" applyAlignment="1">
      <alignment horizontal="left" vertical="center" wrapText="1" readingOrder="1"/>
    </xf>
    <xf numFmtId="0" fontId="5" fillId="3" borderId="6" xfId="0" applyFont="1" applyFill="1" applyBorder="1" applyAlignment="1">
      <alignment horizontal="left" vertical="center" wrapText="1" readingOrder="1"/>
    </xf>
    <xf numFmtId="0" fontId="5" fillId="3" borderId="7" xfId="0" applyFont="1" applyFill="1" applyBorder="1" applyAlignment="1">
      <alignment horizontal="left" vertical="center" wrapText="1" readingOrder="1"/>
    </xf>
    <xf numFmtId="0" fontId="5" fillId="3" borderId="5" xfId="0" applyFont="1" applyFill="1" applyBorder="1" applyAlignment="1">
      <alignment horizontal="left" vertical="center" wrapText="1" indent="1" readingOrder="1"/>
    </xf>
    <xf numFmtId="0" fontId="5" fillId="3" borderId="6" xfId="0" applyFont="1" applyFill="1" applyBorder="1" applyAlignment="1">
      <alignment horizontal="left" vertical="center" wrapText="1" indent="1" readingOrder="1"/>
    </xf>
    <xf numFmtId="0" fontId="5" fillId="3" borderId="7" xfId="0" applyFont="1" applyFill="1" applyBorder="1" applyAlignment="1">
      <alignment horizontal="left" vertical="center" wrapText="1" indent="1" readingOrder="1"/>
    </xf>
  </cellXfs>
  <cellStyles count="1">
    <cellStyle name="Normal" xfId="0" builtinId="0"/>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FF66"/>
      <color rgb="FFFF0000"/>
      <color rgb="FFFF7D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47626</xdr:colOff>
      <xdr:row>30</xdr:row>
      <xdr:rowOff>49530</xdr:rowOff>
    </xdr:from>
    <xdr:to>
      <xdr:col>4</xdr:col>
      <xdr:colOff>2784476</xdr:colOff>
      <xdr:row>34</xdr:row>
      <xdr:rowOff>839615</xdr:rowOff>
    </xdr:to>
    <xdr:pic>
      <xdr:nvPicPr>
        <xdr:cNvPr id="2" name="Imagen 1">
          <a:extLst>
            <a:ext uri="{FF2B5EF4-FFF2-40B4-BE49-F238E27FC236}">
              <a16:creationId xmlns:a16="http://schemas.microsoft.com/office/drawing/2014/main" id="{93A6A96E-8F0A-7C0C-D74D-8EE61C5AA06F}"/>
            </a:ext>
          </a:extLst>
        </xdr:cNvPr>
        <xdr:cNvPicPr>
          <a:picLocks noChangeAspect="1"/>
        </xdr:cNvPicPr>
      </xdr:nvPicPr>
      <xdr:blipFill>
        <a:blip xmlns:r="http://schemas.openxmlformats.org/officeDocument/2006/relationships" r:embed="rId1"/>
        <a:stretch>
          <a:fillRect/>
        </a:stretch>
      </xdr:blipFill>
      <xdr:spPr>
        <a:xfrm>
          <a:off x="8210551" y="11327130"/>
          <a:ext cx="2741295" cy="15139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70C0-0B10-4201-9E50-D67173BD3E3E}">
  <sheetPr filterMode="1"/>
  <dimension ref="A1:K81"/>
  <sheetViews>
    <sheetView tabSelected="1" topLeftCell="A30" workbookViewId="0">
      <selection activeCell="A33" sqref="A33:G48"/>
    </sheetView>
  </sheetViews>
  <sheetFormatPr baseColWidth="10" defaultRowHeight="14.4" x14ac:dyDescent="0.3"/>
  <cols>
    <col min="1" max="1" width="26.109375" customWidth="1"/>
    <col min="2" max="2" width="11.33203125" customWidth="1"/>
    <col min="3" max="3" width="13" customWidth="1"/>
    <col min="5" max="5" width="20" customWidth="1"/>
    <col min="7" max="7" width="18" customWidth="1"/>
    <col min="8" max="8" width="29.5546875" customWidth="1"/>
  </cols>
  <sheetData>
    <row r="1" spans="1:8" ht="43.2" x14ac:dyDescent="0.3">
      <c r="A1" s="1" t="s">
        <v>14</v>
      </c>
      <c r="B1" s="1" t="s">
        <v>0</v>
      </c>
      <c r="C1" s="1" t="s">
        <v>1</v>
      </c>
      <c r="D1" s="1" t="s">
        <v>26</v>
      </c>
      <c r="E1" s="1" t="s">
        <v>29</v>
      </c>
      <c r="F1" s="1" t="s">
        <v>2</v>
      </c>
      <c r="G1" s="1" t="s">
        <v>3</v>
      </c>
      <c r="H1" s="1" t="s">
        <v>33</v>
      </c>
    </row>
    <row r="2" spans="1:8" x14ac:dyDescent="0.3">
      <c r="A2" s="39" t="s">
        <v>4</v>
      </c>
      <c r="B2" s="39" t="s">
        <v>5</v>
      </c>
      <c r="C2" s="40">
        <v>45678</v>
      </c>
      <c r="D2" s="40">
        <v>45694</v>
      </c>
      <c r="E2" s="11" t="s">
        <v>23</v>
      </c>
      <c r="F2" s="41" t="s">
        <v>6</v>
      </c>
      <c r="G2" s="39" t="s">
        <v>7</v>
      </c>
      <c r="H2" s="6"/>
    </row>
    <row r="3" spans="1:8" x14ac:dyDescent="0.3">
      <c r="A3" s="42" t="s">
        <v>25</v>
      </c>
      <c r="B3" s="42" t="s">
        <v>5</v>
      </c>
      <c r="C3" s="43">
        <v>45679</v>
      </c>
      <c r="D3" s="43">
        <v>45712</v>
      </c>
      <c r="E3" s="10" t="s">
        <v>23</v>
      </c>
      <c r="F3" s="44" t="s">
        <v>8</v>
      </c>
      <c r="G3" s="42" t="s">
        <v>9</v>
      </c>
      <c r="H3" s="6"/>
    </row>
    <row r="4" spans="1:8" x14ac:dyDescent="0.3">
      <c r="A4" s="6" t="s">
        <v>25</v>
      </c>
      <c r="B4" s="6" t="s">
        <v>19</v>
      </c>
      <c r="C4" s="7">
        <v>45700</v>
      </c>
      <c r="D4" s="7">
        <v>45707</v>
      </c>
      <c r="E4" s="5" t="s">
        <v>23</v>
      </c>
      <c r="F4" s="8" t="s">
        <v>8</v>
      </c>
      <c r="G4" s="6" t="s">
        <v>9</v>
      </c>
      <c r="H4" s="6"/>
    </row>
    <row r="5" spans="1:8" x14ac:dyDescent="0.3">
      <c r="A5" s="6" t="s">
        <v>4</v>
      </c>
      <c r="B5" s="6" t="s">
        <v>19</v>
      </c>
      <c r="C5" s="7">
        <v>45706</v>
      </c>
      <c r="D5" s="7">
        <v>45713</v>
      </c>
      <c r="E5" s="5" t="s">
        <v>23</v>
      </c>
      <c r="F5" s="8" t="s">
        <v>6</v>
      </c>
      <c r="G5" s="6" t="s">
        <v>7</v>
      </c>
      <c r="H5" s="6"/>
    </row>
    <row r="6" spans="1:8" x14ac:dyDescent="0.3">
      <c r="A6" s="6" t="s">
        <v>13</v>
      </c>
      <c r="B6" s="6" t="s">
        <v>19</v>
      </c>
      <c r="C6" s="7">
        <v>45706</v>
      </c>
      <c r="D6" s="7">
        <v>45713</v>
      </c>
      <c r="E6" s="5" t="s">
        <v>23</v>
      </c>
      <c r="F6" s="8" t="s">
        <v>6</v>
      </c>
      <c r="G6" s="6" t="s">
        <v>15</v>
      </c>
      <c r="H6" s="6"/>
    </row>
    <row r="7" spans="1:8" x14ac:dyDescent="0.3">
      <c r="A7" s="6" t="s">
        <v>16</v>
      </c>
      <c r="B7" s="6" t="s">
        <v>19</v>
      </c>
      <c r="C7" s="7">
        <v>45707</v>
      </c>
      <c r="D7" s="7">
        <v>45714</v>
      </c>
      <c r="E7" s="5" t="s">
        <v>23</v>
      </c>
      <c r="F7" s="8" t="s">
        <v>6</v>
      </c>
      <c r="G7" s="6" t="s">
        <v>15</v>
      </c>
      <c r="H7" s="6"/>
    </row>
    <row r="8" spans="1:8" x14ac:dyDescent="0.3">
      <c r="A8" s="6" t="s">
        <v>17</v>
      </c>
      <c r="B8" s="6" t="s">
        <v>19</v>
      </c>
      <c r="C8" s="7">
        <v>45708</v>
      </c>
      <c r="D8" s="7">
        <v>45715</v>
      </c>
      <c r="E8" s="5" t="s">
        <v>23</v>
      </c>
      <c r="F8" s="8" t="s">
        <v>6</v>
      </c>
      <c r="G8" s="6" t="s">
        <v>15</v>
      </c>
      <c r="H8" s="6"/>
    </row>
    <row r="9" spans="1:8" x14ac:dyDescent="0.3">
      <c r="A9" s="6" t="s">
        <v>24</v>
      </c>
      <c r="B9" s="6" t="s">
        <v>19</v>
      </c>
      <c r="C9" s="7">
        <v>45708</v>
      </c>
      <c r="D9" s="7">
        <v>45715</v>
      </c>
      <c r="E9" s="5" t="s">
        <v>23</v>
      </c>
      <c r="F9" s="8" t="s">
        <v>8</v>
      </c>
      <c r="G9" s="6" t="s">
        <v>11</v>
      </c>
      <c r="H9" s="6"/>
    </row>
    <row r="10" spans="1:8" x14ac:dyDescent="0.3">
      <c r="A10" s="6" t="s">
        <v>27</v>
      </c>
      <c r="B10" s="6" t="s">
        <v>19</v>
      </c>
      <c r="C10" s="7">
        <v>45715</v>
      </c>
      <c r="D10" s="7">
        <v>45722</v>
      </c>
      <c r="E10" s="5" t="s">
        <v>23</v>
      </c>
      <c r="F10" s="8" t="s">
        <v>6</v>
      </c>
      <c r="G10" s="6" t="s">
        <v>28</v>
      </c>
      <c r="H10" s="6"/>
    </row>
    <row r="11" spans="1:8" x14ac:dyDescent="0.3">
      <c r="A11" s="6" t="s">
        <v>30</v>
      </c>
      <c r="B11" s="6" t="s">
        <v>35</v>
      </c>
      <c r="C11" s="7">
        <v>45720</v>
      </c>
      <c r="D11" s="7">
        <v>45727</v>
      </c>
      <c r="E11" s="5" t="s">
        <v>23</v>
      </c>
      <c r="F11" s="8" t="s">
        <v>8</v>
      </c>
      <c r="G11" s="6" t="s">
        <v>32</v>
      </c>
      <c r="H11" s="6"/>
    </row>
    <row r="12" spans="1:8" x14ac:dyDescent="0.3">
      <c r="A12" s="6" t="s">
        <v>31</v>
      </c>
      <c r="B12" s="6" t="s">
        <v>35</v>
      </c>
      <c r="C12" s="7">
        <v>45721</v>
      </c>
      <c r="D12" s="7">
        <v>45728</v>
      </c>
      <c r="E12" s="5" t="s">
        <v>23</v>
      </c>
      <c r="F12" s="8" t="s">
        <v>8</v>
      </c>
      <c r="G12" s="6" t="s">
        <v>11</v>
      </c>
      <c r="H12" s="6"/>
    </row>
    <row r="13" spans="1:8" x14ac:dyDescent="0.3">
      <c r="A13" s="6" t="s">
        <v>37</v>
      </c>
      <c r="B13" s="6" t="s">
        <v>35</v>
      </c>
      <c r="C13" s="7">
        <v>45729</v>
      </c>
      <c r="D13" s="7">
        <v>45736</v>
      </c>
      <c r="E13" s="5" t="s">
        <v>23</v>
      </c>
      <c r="F13" s="8" t="s">
        <v>8</v>
      </c>
      <c r="G13" s="6" t="s">
        <v>32</v>
      </c>
      <c r="H13" s="12" t="s">
        <v>47</v>
      </c>
    </row>
    <row r="14" spans="1:8" x14ac:dyDescent="0.3">
      <c r="A14" s="6" t="s">
        <v>4</v>
      </c>
      <c r="B14" s="6" t="s">
        <v>35</v>
      </c>
      <c r="C14" s="7">
        <v>45734</v>
      </c>
      <c r="D14" s="7">
        <v>45741</v>
      </c>
      <c r="E14" s="5" t="s">
        <v>23</v>
      </c>
      <c r="F14" s="8" t="s">
        <v>6</v>
      </c>
      <c r="G14" s="6" t="s">
        <v>7</v>
      </c>
      <c r="H14" s="6" t="s">
        <v>41</v>
      </c>
    </row>
    <row r="15" spans="1:8" x14ac:dyDescent="0.3">
      <c r="A15" s="6" t="s">
        <v>36</v>
      </c>
      <c r="B15" s="6" t="s">
        <v>35</v>
      </c>
      <c r="C15" s="7">
        <v>45734</v>
      </c>
      <c r="D15" s="7">
        <v>45741</v>
      </c>
      <c r="E15" s="5" t="s">
        <v>23</v>
      </c>
      <c r="F15" s="8" t="s">
        <v>8</v>
      </c>
      <c r="G15" s="6" t="s">
        <v>32</v>
      </c>
      <c r="H15" s="12" t="s">
        <v>47</v>
      </c>
    </row>
    <row r="16" spans="1:8" x14ac:dyDescent="0.3">
      <c r="A16" s="6" t="s">
        <v>25</v>
      </c>
      <c r="B16" s="6" t="s">
        <v>35</v>
      </c>
      <c r="C16" s="7">
        <v>45735</v>
      </c>
      <c r="D16" s="7">
        <v>45742</v>
      </c>
      <c r="E16" s="5" t="s">
        <v>23</v>
      </c>
      <c r="F16" s="8" t="s">
        <v>8</v>
      </c>
      <c r="G16" s="6" t="s">
        <v>9</v>
      </c>
      <c r="H16" s="6"/>
    </row>
    <row r="17" spans="1:11" x14ac:dyDescent="0.3">
      <c r="A17" s="6" t="s">
        <v>17</v>
      </c>
      <c r="B17" s="6" t="s">
        <v>35</v>
      </c>
      <c r="C17" s="7">
        <v>45736</v>
      </c>
      <c r="D17" s="7">
        <v>45743</v>
      </c>
      <c r="E17" s="5" t="s">
        <v>23</v>
      </c>
      <c r="F17" s="8" t="s">
        <v>6</v>
      </c>
      <c r="G17" s="6" t="s">
        <v>15</v>
      </c>
      <c r="H17" s="6"/>
    </row>
    <row r="18" spans="1:11" x14ac:dyDescent="0.3">
      <c r="A18" s="6" t="s">
        <v>13</v>
      </c>
      <c r="B18" s="6" t="s">
        <v>35</v>
      </c>
      <c r="C18" s="7">
        <v>45736</v>
      </c>
      <c r="D18" s="7">
        <v>45743</v>
      </c>
      <c r="E18" s="5" t="s">
        <v>23</v>
      </c>
      <c r="F18" s="8" t="s">
        <v>6</v>
      </c>
      <c r="G18" s="6" t="s">
        <v>15</v>
      </c>
      <c r="H18" s="6"/>
    </row>
    <row r="19" spans="1:11" x14ac:dyDescent="0.3">
      <c r="A19" s="6" t="s">
        <v>27</v>
      </c>
      <c r="B19" s="6" t="s">
        <v>35</v>
      </c>
      <c r="C19" s="7">
        <v>45743</v>
      </c>
      <c r="D19" s="7">
        <v>45750</v>
      </c>
      <c r="E19" s="5" t="s">
        <v>23</v>
      </c>
      <c r="F19" s="8" t="s">
        <v>6</v>
      </c>
      <c r="G19" s="6" t="s">
        <v>28</v>
      </c>
      <c r="H19" s="6" t="s">
        <v>44</v>
      </c>
    </row>
    <row r="20" spans="1:11" x14ac:dyDescent="0.3">
      <c r="A20" s="6" t="s">
        <v>39</v>
      </c>
      <c r="B20" s="6" t="s">
        <v>35</v>
      </c>
      <c r="C20" s="7">
        <v>45743</v>
      </c>
      <c r="D20" s="7">
        <v>45758</v>
      </c>
      <c r="E20" s="5" t="s">
        <v>23</v>
      </c>
      <c r="F20" s="8" t="s">
        <v>40</v>
      </c>
      <c r="G20" s="6"/>
      <c r="H20" s="12" t="s">
        <v>121</v>
      </c>
    </row>
    <row r="21" spans="1:11" x14ac:dyDescent="0.3">
      <c r="A21" s="6" t="s">
        <v>42</v>
      </c>
      <c r="B21" s="6" t="s">
        <v>43</v>
      </c>
      <c r="C21" s="7">
        <v>45748</v>
      </c>
      <c r="D21" s="7">
        <v>45755</v>
      </c>
      <c r="E21" s="5" t="s">
        <v>23</v>
      </c>
      <c r="F21" s="8" t="s">
        <v>8</v>
      </c>
      <c r="G21" s="6" t="s">
        <v>32</v>
      </c>
      <c r="H21" s="12" t="s">
        <v>48</v>
      </c>
    </row>
    <row r="22" spans="1:11" x14ac:dyDescent="0.3">
      <c r="A22" s="6" t="s">
        <v>45</v>
      </c>
      <c r="B22" s="6" t="s">
        <v>43</v>
      </c>
      <c r="C22" s="7">
        <v>45755</v>
      </c>
      <c r="D22" s="7">
        <v>45762</v>
      </c>
      <c r="E22" s="5" t="s">
        <v>23</v>
      </c>
      <c r="F22" s="8" t="s">
        <v>8</v>
      </c>
      <c r="G22" s="6" t="s">
        <v>11</v>
      </c>
      <c r="H22" s="12" t="s">
        <v>49</v>
      </c>
    </row>
    <row r="23" spans="1:11" x14ac:dyDescent="0.3">
      <c r="A23" s="6" t="s">
        <v>17</v>
      </c>
      <c r="B23" s="6" t="s">
        <v>35</v>
      </c>
      <c r="C23" s="7">
        <v>45762</v>
      </c>
      <c r="D23" s="7">
        <v>45769</v>
      </c>
      <c r="E23" s="5" t="s">
        <v>23</v>
      </c>
      <c r="F23" s="8" t="s">
        <v>6</v>
      </c>
      <c r="G23" s="6" t="s">
        <v>15</v>
      </c>
      <c r="H23" s="6" t="s">
        <v>54</v>
      </c>
      <c r="J23" s="13"/>
    </row>
    <row r="24" spans="1:11" x14ac:dyDescent="0.3">
      <c r="A24" s="6" t="s">
        <v>4</v>
      </c>
      <c r="B24" s="6" t="s">
        <v>43</v>
      </c>
      <c r="C24" s="7">
        <v>45769</v>
      </c>
      <c r="D24" s="7">
        <v>45776</v>
      </c>
      <c r="E24" s="5" t="s">
        <v>23</v>
      </c>
      <c r="F24" s="8" t="s">
        <v>6</v>
      </c>
      <c r="G24" s="6" t="s">
        <v>7</v>
      </c>
      <c r="H24" s="6" t="s">
        <v>56</v>
      </c>
      <c r="J24" s="13"/>
    </row>
    <row r="25" spans="1:11" x14ac:dyDescent="0.3">
      <c r="A25" s="6" t="s">
        <v>25</v>
      </c>
      <c r="B25" s="6" t="s">
        <v>43</v>
      </c>
      <c r="C25" s="7">
        <v>45771</v>
      </c>
      <c r="D25" s="7">
        <v>45778</v>
      </c>
      <c r="E25" s="5" t="s">
        <v>23</v>
      </c>
      <c r="F25" s="8" t="s">
        <v>8</v>
      </c>
      <c r="G25" s="6" t="s">
        <v>9</v>
      </c>
      <c r="H25" s="6" t="s">
        <v>55</v>
      </c>
      <c r="J25" s="13"/>
    </row>
    <row r="26" spans="1:11" ht="43.8" customHeight="1" x14ac:dyDescent="0.3">
      <c r="A26" s="6" t="s">
        <v>16</v>
      </c>
      <c r="B26" s="6" t="s">
        <v>53</v>
      </c>
      <c r="C26" s="7">
        <v>45783</v>
      </c>
      <c r="D26" s="7">
        <f>+C26+7</f>
        <v>45790</v>
      </c>
      <c r="E26" s="5" t="s">
        <v>23</v>
      </c>
      <c r="F26" s="8" t="s">
        <v>6</v>
      </c>
      <c r="G26" s="6" t="s">
        <v>15</v>
      </c>
      <c r="H26" s="6" t="s">
        <v>44</v>
      </c>
      <c r="J26" s="13"/>
    </row>
    <row r="27" spans="1:11" x14ac:dyDescent="0.3">
      <c r="A27" s="6" t="s">
        <v>17</v>
      </c>
      <c r="B27" s="6" t="s">
        <v>53</v>
      </c>
      <c r="C27" s="7">
        <v>45784</v>
      </c>
      <c r="D27" s="7">
        <v>45791</v>
      </c>
      <c r="E27" s="5" t="s">
        <v>23</v>
      </c>
      <c r="F27" s="8" t="s">
        <v>6</v>
      </c>
      <c r="G27" s="6" t="s">
        <v>15</v>
      </c>
      <c r="H27" s="6" t="s">
        <v>54</v>
      </c>
      <c r="J27" s="13"/>
    </row>
    <row r="28" spans="1:11" x14ac:dyDescent="0.3">
      <c r="A28" s="6" t="s">
        <v>52</v>
      </c>
      <c r="B28" s="6" t="s">
        <v>53</v>
      </c>
      <c r="C28" s="7">
        <v>45786</v>
      </c>
      <c r="D28" s="7">
        <v>45793</v>
      </c>
      <c r="E28" s="5" t="s">
        <v>23</v>
      </c>
      <c r="F28" s="8" t="s">
        <v>8</v>
      </c>
      <c r="G28" s="6" t="s">
        <v>32</v>
      </c>
      <c r="H28" s="12" t="s">
        <v>122</v>
      </c>
      <c r="J28" s="13"/>
      <c r="K28" s="13">
        <f ca="1">+TODAY()-D28</f>
        <v>110</v>
      </c>
    </row>
    <row r="29" spans="1:11" ht="46.8" customHeight="1" x14ac:dyDescent="0.3">
      <c r="A29" s="6" t="s">
        <v>25</v>
      </c>
      <c r="B29" s="6" t="s">
        <v>53</v>
      </c>
      <c r="C29" s="7">
        <v>45789</v>
      </c>
      <c r="D29" s="7">
        <f>+C29+7</f>
        <v>45796</v>
      </c>
      <c r="E29" s="5" t="s">
        <v>23</v>
      </c>
      <c r="F29" s="8" t="s">
        <v>8</v>
      </c>
      <c r="G29" s="6" t="s">
        <v>9</v>
      </c>
      <c r="H29" s="6" t="s">
        <v>120</v>
      </c>
      <c r="J29" s="13"/>
      <c r="K29" s="13">
        <f ca="1">+TODAY()-D29</f>
        <v>107</v>
      </c>
    </row>
    <row r="30" spans="1:11" x14ac:dyDescent="0.3">
      <c r="A30" s="6" t="s">
        <v>25</v>
      </c>
      <c r="B30" s="6" t="s">
        <v>53</v>
      </c>
      <c r="C30" s="7">
        <v>45791</v>
      </c>
      <c r="D30" s="7">
        <v>45798</v>
      </c>
      <c r="E30" s="5" t="s">
        <v>23</v>
      </c>
      <c r="F30" s="8" t="s">
        <v>8</v>
      </c>
      <c r="G30" s="6" t="s">
        <v>9</v>
      </c>
      <c r="H30" s="6" t="s">
        <v>120</v>
      </c>
      <c r="J30" s="13"/>
      <c r="K30" s="13">
        <f t="shared" ref="K30:K39" ca="1" si="0">+TODAY()-D30</f>
        <v>105</v>
      </c>
    </row>
    <row r="31" spans="1:11" x14ac:dyDescent="0.3">
      <c r="A31" s="6" t="s">
        <v>27</v>
      </c>
      <c r="B31" s="6" t="s">
        <v>53</v>
      </c>
      <c r="C31" s="7">
        <v>45791</v>
      </c>
      <c r="D31" s="7">
        <v>45798</v>
      </c>
      <c r="E31" s="5" t="s">
        <v>23</v>
      </c>
      <c r="F31" s="8" t="s">
        <v>6</v>
      </c>
      <c r="G31" s="6" t="s">
        <v>28</v>
      </c>
      <c r="H31" s="12"/>
      <c r="J31" s="13"/>
      <c r="K31" s="13">
        <f t="shared" ca="1" si="0"/>
        <v>105</v>
      </c>
    </row>
    <row r="32" spans="1:11" x14ac:dyDescent="0.3">
      <c r="A32" s="6" t="s">
        <v>4</v>
      </c>
      <c r="B32" s="6" t="s">
        <v>53</v>
      </c>
      <c r="C32" s="7">
        <v>45797</v>
      </c>
      <c r="D32" s="7">
        <f t="shared" ref="D32:D41" si="1">+C32+7</f>
        <v>45804</v>
      </c>
      <c r="E32" s="5" t="s">
        <v>23</v>
      </c>
      <c r="F32" s="8" t="s">
        <v>6</v>
      </c>
      <c r="G32" s="6" t="s">
        <v>7</v>
      </c>
      <c r="H32" s="6" t="s">
        <v>34</v>
      </c>
      <c r="J32" s="13"/>
      <c r="K32" s="13">
        <f t="shared" ca="1" si="0"/>
        <v>99</v>
      </c>
    </row>
    <row r="33" spans="1:11" x14ac:dyDescent="0.3">
      <c r="A33" s="6" t="s">
        <v>25</v>
      </c>
      <c r="B33" s="6" t="s">
        <v>125</v>
      </c>
      <c r="C33" s="7">
        <v>45819</v>
      </c>
      <c r="D33" s="7">
        <f t="shared" si="1"/>
        <v>45826</v>
      </c>
      <c r="E33" s="5" t="s">
        <v>23</v>
      </c>
      <c r="F33" s="8" t="s">
        <v>8</v>
      </c>
      <c r="G33" s="6" t="s">
        <v>9</v>
      </c>
      <c r="H33" s="6" t="s">
        <v>34</v>
      </c>
      <c r="J33" s="13"/>
      <c r="K33" s="13">
        <f t="shared" ca="1" si="0"/>
        <v>77</v>
      </c>
    </row>
    <row r="34" spans="1:11" x14ac:dyDescent="0.3">
      <c r="A34" s="6" t="s">
        <v>4</v>
      </c>
      <c r="B34" s="6" t="s">
        <v>125</v>
      </c>
      <c r="C34" s="7">
        <v>45832</v>
      </c>
      <c r="D34" s="7">
        <f t="shared" si="1"/>
        <v>45839</v>
      </c>
      <c r="E34" s="5" t="s">
        <v>23</v>
      </c>
      <c r="F34" s="8" t="s">
        <v>6</v>
      </c>
      <c r="G34" s="6" t="s">
        <v>132</v>
      </c>
      <c r="H34" s="6" t="s">
        <v>133</v>
      </c>
      <c r="J34" s="13"/>
      <c r="K34" s="13">
        <f t="shared" ca="1" si="0"/>
        <v>64</v>
      </c>
    </row>
    <row r="35" spans="1:11" x14ac:dyDescent="0.3">
      <c r="A35" s="6" t="s">
        <v>27</v>
      </c>
      <c r="B35" s="6" t="s">
        <v>125</v>
      </c>
      <c r="C35" s="7">
        <v>45834</v>
      </c>
      <c r="D35" s="7">
        <f t="shared" si="1"/>
        <v>45841</v>
      </c>
      <c r="E35" s="5" t="s">
        <v>23</v>
      </c>
      <c r="F35" s="8" t="s">
        <v>6</v>
      </c>
      <c r="G35" s="6" t="s">
        <v>28</v>
      </c>
      <c r="H35" s="6" t="s">
        <v>131</v>
      </c>
      <c r="J35" s="13"/>
      <c r="K35" s="13">
        <f t="shared" ca="1" si="0"/>
        <v>62</v>
      </c>
    </row>
    <row r="36" spans="1:11" x14ac:dyDescent="0.3">
      <c r="A36" s="6" t="s">
        <v>129</v>
      </c>
      <c r="B36" s="6" t="s">
        <v>126</v>
      </c>
      <c r="C36" s="7">
        <v>45841</v>
      </c>
      <c r="D36" s="7">
        <f t="shared" si="1"/>
        <v>45848</v>
      </c>
      <c r="E36" s="38" t="s">
        <v>135</v>
      </c>
      <c r="F36" s="8" t="s">
        <v>6</v>
      </c>
      <c r="G36" s="6" t="s">
        <v>15</v>
      </c>
      <c r="H36" s="6" t="s">
        <v>130</v>
      </c>
      <c r="J36" s="13"/>
      <c r="K36" s="13">
        <f t="shared" ca="1" si="0"/>
        <v>55</v>
      </c>
    </row>
    <row r="37" spans="1:11" x14ac:dyDescent="0.3">
      <c r="A37" s="6" t="s">
        <v>25</v>
      </c>
      <c r="B37" s="6" t="s">
        <v>126</v>
      </c>
      <c r="C37" s="7">
        <v>45847</v>
      </c>
      <c r="D37" s="7">
        <f t="shared" si="1"/>
        <v>45854</v>
      </c>
      <c r="E37" s="5" t="s">
        <v>23</v>
      </c>
      <c r="F37" s="8" t="s">
        <v>8</v>
      </c>
      <c r="G37" s="6" t="s">
        <v>9</v>
      </c>
      <c r="H37" s="6"/>
      <c r="J37" s="13"/>
      <c r="K37" s="13">
        <f t="shared" ca="1" si="0"/>
        <v>49</v>
      </c>
    </row>
    <row r="38" spans="1:11" x14ac:dyDescent="0.3">
      <c r="A38" s="6" t="s">
        <v>128</v>
      </c>
      <c r="B38" s="6" t="s">
        <v>126</v>
      </c>
      <c r="C38" s="7">
        <v>45855</v>
      </c>
      <c r="D38" s="7">
        <f t="shared" si="1"/>
        <v>45862</v>
      </c>
      <c r="E38" s="38" t="str">
        <f ca="1">"RETRASADO("&amp;K38&amp;" DÍAS)"</f>
        <v>RETRASADO(41 DÍAS)</v>
      </c>
      <c r="F38" s="8" t="s">
        <v>6</v>
      </c>
      <c r="G38" s="6" t="s">
        <v>15</v>
      </c>
      <c r="H38" s="6"/>
      <c r="J38" s="13"/>
      <c r="K38" s="13">
        <f t="shared" ca="1" si="0"/>
        <v>41</v>
      </c>
    </row>
    <row r="39" spans="1:11" x14ac:dyDescent="0.3">
      <c r="A39" s="6" t="s">
        <v>134</v>
      </c>
      <c r="B39" s="6" t="s">
        <v>126</v>
      </c>
      <c r="C39" s="7">
        <v>45856</v>
      </c>
      <c r="D39" s="7">
        <f t="shared" si="1"/>
        <v>45863</v>
      </c>
      <c r="E39" s="5" t="s">
        <v>23</v>
      </c>
      <c r="F39" s="8" t="s">
        <v>8</v>
      </c>
      <c r="G39" s="6" t="s">
        <v>32</v>
      </c>
      <c r="H39" s="6" t="s">
        <v>138</v>
      </c>
      <c r="J39" s="13"/>
      <c r="K39" s="13">
        <f t="shared" ca="1" si="0"/>
        <v>40</v>
      </c>
    </row>
    <row r="40" spans="1:11" x14ac:dyDescent="0.3">
      <c r="A40" s="6" t="s">
        <v>4</v>
      </c>
      <c r="B40" s="6" t="s">
        <v>126</v>
      </c>
      <c r="C40" s="7">
        <v>45860</v>
      </c>
      <c r="D40" s="7">
        <f t="shared" si="1"/>
        <v>45867</v>
      </c>
      <c r="E40" s="5" t="s">
        <v>23</v>
      </c>
      <c r="F40" s="8" t="s">
        <v>6</v>
      </c>
      <c r="G40" s="6" t="s">
        <v>132</v>
      </c>
      <c r="H40" s="6" t="s">
        <v>136</v>
      </c>
      <c r="J40" s="13"/>
      <c r="K40" s="13">
        <f ca="1">+TODAY()-D40</f>
        <v>36</v>
      </c>
    </row>
    <row r="41" spans="1:11" x14ac:dyDescent="0.3">
      <c r="A41" s="6" t="s">
        <v>137</v>
      </c>
      <c r="B41" s="6" t="s">
        <v>126</v>
      </c>
      <c r="C41" s="7">
        <v>45868</v>
      </c>
      <c r="D41" s="7">
        <f t="shared" si="1"/>
        <v>45875</v>
      </c>
      <c r="E41" s="5" t="s">
        <v>23</v>
      </c>
      <c r="F41" s="8" t="s">
        <v>8</v>
      </c>
      <c r="G41" s="6" t="s">
        <v>11</v>
      </c>
      <c r="H41" s="6" t="s">
        <v>139</v>
      </c>
      <c r="J41" s="13"/>
      <c r="K41" s="13">
        <f ca="1">+TODAY()-D41</f>
        <v>28</v>
      </c>
    </row>
    <row r="42" spans="1:11" x14ac:dyDescent="0.3">
      <c r="A42" s="6" t="s">
        <v>27</v>
      </c>
      <c r="B42" s="6" t="s">
        <v>126</v>
      </c>
      <c r="C42" s="7">
        <v>45868</v>
      </c>
      <c r="D42" s="7">
        <f t="shared" ref="D42:D43" si="2">+C42+7</f>
        <v>45875</v>
      </c>
      <c r="E42" s="38" t="str">
        <f ca="1">"RETRASADO("&amp;K42&amp;" DÍAS)"</f>
        <v>RETRASADO(28 DÍAS)</v>
      </c>
      <c r="F42" s="8" t="s">
        <v>6</v>
      </c>
      <c r="G42" s="6" t="s">
        <v>28</v>
      </c>
      <c r="H42" s="6"/>
      <c r="J42" s="13"/>
      <c r="K42" s="13">
        <f t="shared" ref="K42:K47" ca="1" si="3">+TODAY()-D42</f>
        <v>28</v>
      </c>
    </row>
    <row r="43" spans="1:11" x14ac:dyDescent="0.3">
      <c r="A43" s="6" t="s">
        <v>16</v>
      </c>
      <c r="B43" s="45" t="s">
        <v>140</v>
      </c>
      <c r="C43" s="46">
        <v>45883</v>
      </c>
      <c r="D43" s="46">
        <f t="shared" si="2"/>
        <v>45890</v>
      </c>
      <c r="E43" s="38" t="str">
        <f t="shared" ref="E43" ca="1" si="4">"RETRASADO("&amp;K43&amp;" DÍAS)"</f>
        <v>RETRASADO(13 DÍAS)</v>
      </c>
      <c r="F43" s="8" t="s">
        <v>6</v>
      </c>
      <c r="G43" s="6" t="s">
        <v>15</v>
      </c>
      <c r="H43" s="45"/>
      <c r="J43" s="13"/>
      <c r="K43" s="13">
        <f t="shared" ca="1" si="3"/>
        <v>13</v>
      </c>
    </row>
    <row r="44" spans="1:11" x14ac:dyDescent="0.3">
      <c r="A44" s="6" t="s">
        <v>129</v>
      </c>
      <c r="B44" s="45" t="s">
        <v>140</v>
      </c>
      <c r="C44" s="46">
        <v>45889</v>
      </c>
      <c r="D44" s="46">
        <f t="shared" ref="D44:D47" si="5">+C44+7</f>
        <v>45896</v>
      </c>
      <c r="E44" s="38" t="str">
        <f t="shared" ref="E44" ca="1" si="6">"RETRASADO("&amp;K44&amp;" DÍAS)"</f>
        <v>RETRASADO(7 DÍAS)</v>
      </c>
      <c r="F44" s="8" t="s">
        <v>6</v>
      </c>
      <c r="G44" s="6" t="s">
        <v>15</v>
      </c>
      <c r="H44" s="45"/>
      <c r="J44" s="13"/>
      <c r="K44" s="13">
        <f t="shared" ca="1" si="3"/>
        <v>7</v>
      </c>
    </row>
    <row r="45" spans="1:11" x14ac:dyDescent="0.3">
      <c r="A45" s="6" t="s">
        <v>128</v>
      </c>
      <c r="B45" s="45" t="s">
        <v>140</v>
      </c>
      <c r="C45" s="46">
        <v>45894</v>
      </c>
      <c r="D45" s="46">
        <f t="shared" si="5"/>
        <v>45901</v>
      </c>
      <c r="E45" s="38" t="str">
        <f t="shared" ref="E45" ca="1" si="7">"RETRASADO("&amp;K45&amp;" DÍAS)"</f>
        <v>RETRASADO(2 DÍAS)</v>
      </c>
      <c r="F45" s="8" t="s">
        <v>6</v>
      </c>
      <c r="G45" s="6" t="s">
        <v>15</v>
      </c>
      <c r="H45" s="45"/>
      <c r="J45" s="13"/>
      <c r="K45" s="13">
        <f t="shared" ca="1" si="3"/>
        <v>2</v>
      </c>
    </row>
    <row r="46" spans="1:11" x14ac:dyDescent="0.3">
      <c r="A46" s="6" t="s">
        <v>27</v>
      </c>
      <c r="B46" s="45" t="s">
        <v>140</v>
      </c>
      <c r="C46" s="46">
        <v>45896</v>
      </c>
      <c r="D46" s="46">
        <f t="shared" si="5"/>
        <v>45903</v>
      </c>
      <c r="E46" s="5" t="s">
        <v>23</v>
      </c>
      <c r="F46" s="8" t="s">
        <v>6</v>
      </c>
      <c r="G46" s="45" t="s">
        <v>141</v>
      </c>
      <c r="H46" s="45" t="s">
        <v>142</v>
      </c>
      <c r="J46" s="13"/>
      <c r="K46" s="13">
        <f t="shared" ca="1" si="3"/>
        <v>0</v>
      </c>
    </row>
    <row r="47" spans="1:11" x14ac:dyDescent="0.3">
      <c r="A47" s="6" t="s">
        <v>4</v>
      </c>
      <c r="B47" s="45" t="s">
        <v>140</v>
      </c>
      <c r="C47" s="46">
        <v>45888</v>
      </c>
      <c r="D47" s="46">
        <f t="shared" si="5"/>
        <v>45895</v>
      </c>
      <c r="E47" s="5" t="s">
        <v>23</v>
      </c>
      <c r="F47" s="8" t="s">
        <v>6</v>
      </c>
      <c r="G47" s="6" t="s">
        <v>132</v>
      </c>
      <c r="H47" s="45" t="s">
        <v>143</v>
      </c>
      <c r="J47" s="13"/>
      <c r="K47" s="13">
        <f t="shared" ca="1" si="3"/>
        <v>8</v>
      </c>
    </row>
    <row r="48" spans="1:11" x14ac:dyDescent="0.3">
      <c r="A48" s="6" t="s">
        <v>144</v>
      </c>
      <c r="B48" s="45" t="s">
        <v>140</v>
      </c>
      <c r="C48" s="46">
        <v>45888</v>
      </c>
      <c r="D48" s="46">
        <f t="shared" ref="D48" si="8">+C48+7</f>
        <v>45895</v>
      </c>
      <c r="E48" s="5" t="s">
        <v>23</v>
      </c>
      <c r="F48" s="8" t="s">
        <v>6</v>
      </c>
      <c r="G48" s="6" t="s">
        <v>132</v>
      </c>
      <c r="H48" s="45" t="s">
        <v>143</v>
      </c>
      <c r="J48" s="13"/>
      <c r="K48" s="13"/>
    </row>
    <row r="50" spans="1:8" ht="28.8" x14ac:dyDescent="0.3">
      <c r="A50" s="1" t="s">
        <v>14</v>
      </c>
      <c r="B50" s="1" t="s">
        <v>0</v>
      </c>
      <c r="C50" s="1" t="s">
        <v>18</v>
      </c>
      <c r="D50" s="1" t="s">
        <v>12</v>
      </c>
      <c r="E50" s="1" t="s">
        <v>29</v>
      </c>
      <c r="F50" s="1" t="s">
        <v>2</v>
      </c>
      <c r="G50" s="1" t="s">
        <v>3</v>
      </c>
      <c r="H50" s="1" t="s">
        <v>33</v>
      </c>
    </row>
    <row r="51" spans="1:8" hidden="1" x14ac:dyDescent="0.3">
      <c r="A51" s="2" t="s">
        <v>4</v>
      </c>
      <c r="B51" s="2" t="s">
        <v>5</v>
      </c>
      <c r="C51" s="3">
        <v>45699</v>
      </c>
      <c r="D51" s="3">
        <v>45706</v>
      </c>
      <c r="E51" s="5" t="s">
        <v>23</v>
      </c>
      <c r="F51" s="4" t="s">
        <v>21</v>
      </c>
      <c r="G51" s="2" t="s">
        <v>22</v>
      </c>
      <c r="H51" s="9" t="s">
        <v>34</v>
      </c>
    </row>
    <row r="52" spans="1:8" hidden="1" x14ac:dyDescent="0.3">
      <c r="A52" s="2" t="s">
        <v>4</v>
      </c>
      <c r="B52" s="2" t="s">
        <v>19</v>
      </c>
      <c r="C52" s="3">
        <v>45706</v>
      </c>
      <c r="D52" s="3">
        <v>45708</v>
      </c>
      <c r="E52" s="5" t="s">
        <v>23</v>
      </c>
      <c r="F52" s="4" t="s">
        <v>21</v>
      </c>
      <c r="G52" s="2" t="s">
        <v>22</v>
      </c>
      <c r="H52" s="9" t="s">
        <v>34</v>
      </c>
    </row>
    <row r="53" spans="1:8" hidden="1" x14ac:dyDescent="0.3">
      <c r="A53" s="2" t="s">
        <v>10</v>
      </c>
      <c r="B53" s="2" t="s">
        <v>19</v>
      </c>
      <c r="C53" s="3">
        <v>45706</v>
      </c>
      <c r="D53" s="3">
        <v>45713</v>
      </c>
      <c r="E53" s="5" t="s">
        <v>23</v>
      </c>
      <c r="F53" s="4" t="s">
        <v>21</v>
      </c>
      <c r="G53" s="2" t="s">
        <v>22</v>
      </c>
      <c r="H53" s="9" t="s">
        <v>34</v>
      </c>
    </row>
    <row r="54" spans="1:8" hidden="1" x14ac:dyDescent="0.3">
      <c r="A54" s="2" t="s">
        <v>20</v>
      </c>
      <c r="B54" s="2" t="s">
        <v>19</v>
      </c>
      <c r="C54" s="3">
        <v>45707</v>
      </c>
      <c r="D54" s="3">
        <v>45714</v>
      </c>
      <c r="E54" s="5" t="s">
        <v>23</v>
      </c>
      <c r="F54" s="4" t="s">
        <v>21</v>
      </c>
      <c r="G54" s="2" t="s">
        <v>22</v>
      </c>
      <c r="H54" s="9" t="s">
        <v>34</v>
      </c>
    </row>
    <row r="55" spans="1:8" hidden="1" x14ac:dyDescent="0.3">
      <c r="A55" s="2" t="s">
        <v>24</v>
      </c>
      <c r="B55" s="2" t="s">
        <v>19</v>
      </c>
      <c r="C55" s="3">
        <v>45712</v>
      </c>
      <c r="D55" s="3">
        <v>45719</v>
      </c>
      <c r="E55" s="5" t="s">
        <v>23</v>
      </c>
      <c r="F55" s="4" t="s">
        <v>21</v>
      </c>
      <c r="G55" s="2" t="s">
        <v>22</v>
      </c>
      <c r="H55" s="9" t="s">
        <v>34</v>
      </c>
    </row>
    <row r="56" spans="1:8" hidden="1" x14ac:dyDescent="0.3">
      <c r="A56" s="6" t="s">
        <v>38</v>
      </c>
      <c r="B56" s="6" t="s">
        <v>35</v>
      </c>
      <c r="C56" s="7">
        <v>45720</v>
      </c>
      <c r="D56" s="7">
        <v>45728</v>
      </c>
      <c r="E56" s="5" t="s">
        <v>23</v>
      </c>
      <c r="F56" s="8" t="s">
        <v>21</v>
      </c>
      <c r="G56" s="6" t="s">
        <v>22</v>
      </c>
      <c r="H56" s="9" t="s">
        <v>34</v>
      </c>
    </row>
    <row r="57" spans="1:8" hidden="1" x14ac:dyDescent="0.3">
      <c r="A57" s="6" t="s">
        <v>16</v>
      </c>
      <c r="B57" s="6" t="s">
        <v>35</v>
      </c>
      <c r="C57" s="7">
        <v>45721</v>
      </c>
      <c r="D57" s="7">
        <v>45728</v>
      </c>
      <c r="E57" s="5" t="s">
        <v>23</v>
      </c>
      <c r="F57" s="8" t="s">
        <v>21</v>
      </c>
      <c r="G57" s="6" t="s">
        <v>22</v>
      </c>
      <c r="H57" s="9" t="s">
        <v>34</v>
      </c>
    </row>
    <row r="58" spans="1:8" hidden="1" x14ac:dyDescent="0.3">
      <c r="A58" s="6" t="s">
        <v>31</v>
      </c>
      <c r="B58" s="6" t="s">
        <v>35</v>
      </c>
      <c r="C58" s="7">
        <v>45722</v>
      </c>
      <c r="D58" s="7">
        <v>45729</v>
      </c>
      <c r="E58" s="5" t="s">
        <v>23</v>
      </c>
      <c r="F58" s="8" t="s">
        <v>21</v>
      </c>
      <c r="G58" s="6" t="s">
        <v>22</v>
      </c>
      <c r="H58" s="9" t="s">
        <v>34</v>
      </c>
    </row>
    <row r="59" spans="1:8" hidden="1" x14ac:dyDescent="0.3">
      <c r="A59" s="6" t="s">
        <v>30</v>
      </c>
      <c r="B59" s="6" t="s">
        <v>35</v>
      </c>
      <c r="C59" s="7">
        <v>45728</v>
      </c>
      <c r="D59" s="3">
        <v>45733</v>
      </c>
      <c r="E59" s="5" t="s">
        <v>23</v>
      </c>
      <c r="F59" s="8" t="s">
        <v>21</v>
      </c>
      <c r="G59" s="6" t="s">
        <v>22</v>
      </c>
      <c r="H59" s="9" t="s">
        <v>34</v>
      </c>
    </row>
    <row r="60" spans="1:8" hidden="1" x14ac:dyDescent="0.3">
      <c r="A60" s="6" t="s">
        <v>25</v>
      </c>
      <c r="B60" s="6" t="s">
        <v>5</v>
      </c>
      <c r="C60" s="7">
        <v>45735</v>
      </c>
      <c r="D60" s="3">
        <v>45742</v>
      </c>
      <c r="E60" s="5" t="s">
        <v>23</v>
      </c>
      <c r="F60" s="8" t="s">
        <v>21</v>
      </c>
      <c r="G60" s="6" t="s">
        <v>22</v>
      </c>
      <c r="H60" s="2" t="s">
        <v>34</v>
      </c>
    </row>
    <row r="61" spans="1:8" hidden="1" x14ac:dyDescent="0.3">
      <c r="A61" s="6" t="s">
        <v>25</v>
      </c>
      <c r="B61" s="6" t="s">
        <v>19</v>
      </c>
      <c r="C61" s="7">
        <v>45735</v>
      </c>
      <c r="D61" s="3">
        <v>45742</v>
      </c>
      <c r="E61" s="5" t="s">
        <v>23</v>
      </c>
      <c r="F61" s="8" t="s">
        <v>21</v>
      </c>
      <c r="G61" s="6" t="s">
        <v>22</v>
      </c>
      <c r="H61" s="9" t="s">
        <v>34</v>
      </c>
    </row>
    <row r="62" spans="1:8" hidden="1" x14ac:dyDescent="0.3">
      <c r="A62" s="6" t="s">
        <v>25</v>
      </c>
      <c r="B62" s="6" t="s">
        <v>35</v>
      </c>
      <c r="C62" s="7">
        <v>45735</v>
      </c>
      <c r="D62" s="3">
        <v>45742</v>
      </c>
      <c r="E62" s="5" t="s">
        <v>23</v>
      </c>
      <c r="F62" s="8" t="s">
        <v>21</v>
      </c>
      <c r="G62" s="6" t="s">
        <v>22</v>
      </c>
      <c r="H62" s="9" t="s">
        <v>34</v>
      </c>
    </row>
    <row r="63" spans="1:8" hidden="1" x14ac:dyDescent="0.3">
      <c r="A63" s="6" t="s">
        <v>37</v>
      </c>
      <c r="B63" s="6" t="s">
        <v>35</v>
      </c>
      <c r="C63" s="7">
        <v>45741</v>
      </c>
      <c r="D63" s="3">
        <v>45744</v>
      </c>
      <c r="E63" s="5" t="s">
        <v>23</v>
      </c>
      <c r="F63" s="8" t="s">
        <v>21</v>
      </c>
      <c r="G63" s="6" t="s">
        <v>22</v>
      </c>
      <c r="H63" s="9" t="s">
        <v>46</v>
      </c>
    </row>
    <row r="64" spans="1:8" hidden="1" x14ac:dyDescent="0.3">
      <c r="A64" s="2" t="s">
        <v>17</v>
      </c>
      <c r="B64" s="6" t="s">
        <v>35</v>
      </c>
      <c r="C64" s="7">
        <v>45744</v>
      </c>
      <c r="D64" s="3">
        <v>45718</v>
      </c>
      <c r="E64" s="5" t="s">
        <v>23</v>
      </c>
      <c r="F64" s="8" t="s">
        <v>21</v>
      </c>
      <c r="G64" s="6" t="s">
        <v>22</v>
      </c>
      <c r="H64" s="9" t="s">
        <v>34</v>
      </c>
    </row>
    <row r="65" spans="1:11" hidden="1" x14ac:dyDescent="0.3">
      <c r="A65" s="2" t="s">
        <v>13</v>
      </c>
      <c r="B65" s="6" t="s">
        <v>35</v>
      </c>
      <c r="C65" s="7">
        <v>45744</v>
      </c>
      <c r="D65" s="3">
        <v>45718</v>
      </c>
      <c r="E65" s="5" t="s">
        <v>23</v>
      </c>
      <c r="F65" s="8" t="s">
        <v>21</v>
      </c>
      <c r="G65" s="6" t="s">
        <v>22</v>
      </c>
      <c r="H65" s="9" t="s">
        <v>34</v>
      </c>
    </row>
    <row r="66" spans="1:11" hidden="1" x14ac:dyDescent="0.3">
      <c r="A66" s="2" t="s">
        <v>4</v>
      </c>
      <c r="B66" s="2" t="s">
        <v>35</v>
      </c>
      <c r="C66" s="7">
        <v>45748</v>
      </c>
      <c r="D66" s="7">
        <v>45750</v>
      </c>
      <c r="E66" s="5" t="s">
        <v>23</v>
      </c>
      <c r="F66" s="8" t="s">
        <v>21</v>
      </c>
      <c r="G66" s="6" t="s">
        <v>22</v>
      </c>
      <c r="H66" s="9" t="s">
        <v>34</v>
      </c>
    </row>
    <row r="67" spans="1:11" hidden="1" x14ac:dyDescent="0.3">
      <c r="A67" s="2" t="s">
        <v>27</v>
      </c>
      <c r="B67" s="2" t="s">
        <v>35</v>
      </c>
      <c r="C67" s="7">
        <v>45750</v>
      </c>
      <c r="D67" s="7">
        <v>45754</v>
      </c>
      <c r="E67" s="5" t="s">
        <v>23</v>
      </c>
      <c r="F67" s="8" t="s">
        <v>21</v>
      </c>
      <c r="G67" s="6" t="s">
        <v>22</v>
      </c>
      <c r="H67" s="9"/>
    </row>
    <row r="68" spans="1:11" ht="28.8" hidden="1" x14ac:dyDescent="0.3">
      <c r="A68" s="6" t="s">
        <v>45</v>
      </c>
      <c r="B68" s="6" t="s">
        <v>43</v>
      </c>
      <c r="C68" s="7">
        <v>45756</v>
      </c>
      <c r="D68" s="7">
        <v>45758</v>
      </c>
      <c r="E68" s="38" t="s">
        <v>127</v>
      </c>
      <c r="F68" s="8" t="s">
        <v>123</v>
      </c>
      <c r="G68" s="6" t="s">
        <v>22</v>
      </c>
      <c r="H68" s="9" t="s">
        <v>51</v>
      </c>
      <c r="J68" s="13"/>
      <c r="K68" s="13">
        <f ca="1">+TODAY()-D68</f>
        <v>145</v>
      </c>
    </row>
    <row r="69" spans="1:11" hidden="1" x14ac:dyDescent="0.3">
      <c r="A69" s="2" t="s">
        <v>36</v>
      </c>
      <c r="B69" s="6" t="s">
        <v>43</v>
      </c>
      <c r="C69" s="7">
        <v>45756</v>
      </c>
      <c r="D69" s="7">
        <v>45758</v>
      </c>
      <c r="E69" s="5" t="s">
        <v>23</v>
      </c>
      <c r="F69" s="8" t="s">
        <v>123</v>
      </c>
      <c r="G69" s="6" t="s">
        <v>22</v>
      </c>
      <c r="H69" s="9" t="s">
        <v>50</v>
      </c>
      <c r="K69" s="13">
        <f t="shared" ref="K69:K81" ca="1" si="9">+TODAY()-D69</f>
        <v>145</v>
      </c>
    </row>
    <row r="70" spans="1:11" x14ac:dyDescent="0.3">
      <c r="A70" s="2" t="s">
        <v>17</v>
      </c>
      <c r="B70" s="2" t="s">
        <v>53</v>
      </c>
      <c r="C70" s="7">
        <v>45796</v>
      </c>
      <c r="D70" s="7">
        <f t="shared" ref="D70:D81" si="10">+C70+7</f>
        <v>45803</v>
      </c>
      <c r="E70" s="38" t="str">
        <f t="shared" ref="E70:E81" ca="1" si="11">"RETRASADO("&amp;K70&amp;" DÍAS)"</f>
        <v>RETRASADO(100 DÍAS)</v>
      </c>
      <c r="F70" s="8" t="s">
        <v>123</v>
      </c>
      <c r="G70" s="6" t="s">
        <v>22</v>
      </c>
      <c r="H70" s="9" t="s">
        <v>124</v>
      </c>
      <c r="K70" s="13">
        <f t="shared" ca="1" si="9"/>
        <v>100</v>
      </c>
    </row>
    <row r="71" spans="1:11" x14ac:dyDescent="0.3">
      <c r="A71" s="2" t="s">
        <v>25</v>
      </c>
      <c r="B71" s="2" t="s">
        <v>43</v>
      </c>
      <c r="C71" s="7">
        <v>45796</v>
      </c>
      <c r="D71" s="7">
        <f t="shared" si="10"/>
        <v>45803</v>
      </c>
      <c r="E71" s="38" t="str">
        <f t="shared" ca="1" si="11"/>
        <v>RETRASADO(100 DÍAS)</v>
      </c>
      <c r="F71" s="8" t="s">
        <v>123</v>
      </c>
      <c r="G71" s="6" t="s">
        <v>22</v>
      </c>
      <c r="H71" s="9" t="s">
        <v>124</v>
      </c>
      <c r="K71" s="13">
        <f t="shared" ca="1" si="9"/>
        <v>100</v>
      </c>
    </row>
    <row r="72" spans="1:11" x14ac:dyDescent="0.3">
      <c r="A72" s="2" t="s">
        <v>16</v>
      </c>
      <c r="B72" s="2" t="s">
        <v>53</v>
      </c>
      <c r="C72" s="7">
        <v>45796</v>
      </c>
      <c r="D72" s="7">
        <f t="shared" si="10"/>
        <v>45803</v>
      </c>
      <c r="E72" s="38" t="str">
        <f t="shared" ca="1" si="11"/>
        <v>RETRASADO(100 DÍAS)</v>
      </c>
      <c r="F72" s="8" t="s">
        <v>123</v>
      </c>
      <c r="G72" s="6" t="s">
        <v>22</v>
      </c>
      <c r="H72" s="9" t="s">
        <v>124</v>
      </c>
      <c r="K72" s="13">
        <f t="shared" ca="1" si="9"/>
        <v>100</v>
      </c>
    </row>
    <row r="73" spans="1:11" x14ac:dyDescent="0.3">
      <c r="A73" s="2" t="s">
        <v>4</v>
      </c>
      <c r="B73" s="2" t="s">
        <v>43</v>
      </c>
      <c r="C73" s="7">
        <v>45796</v>
      </c>
      <c r="D73" s="7">
        <f t="shared" si="10"/>
        <v>45803</v>
      </c>
      <c r="E73" s="38" t="str">
        <f t="shared" ca="1" si="11"/>
        <v>RETRASADO(100 DÍAS)</v>
      </c>
      <c r="F73" s="8" t="s">
        <v>123</v>
      </c>
      <c r="G73" s="6" t="s">
        <v>22</v>
      </c>
      <c r="H73" s="9" t="s">
        <v>124</v>
      </c>
      <c r="K73" s="13">
        <f t="shared" ca="1" si="9"/>
        <v>100</v>
      </c>
    </row>
    <row r="74" spans="1:11" x14ac:dyDescent="0.3">
      <c r="A74" s="2" t="s">
        <v>25</v>
      </c>
      <c r="B74" s="2" t="s">
        <v>43</v>
      </c>
      <c r="C74" s="7">
        <v>45804</v>
      </c>
      <c r="D74" s="7">
        <f t="shared" si="10"/>
        <v>45811</v>
      </c>
      <c r="E74" s="38" t="str">
        <f t="shared" ca="1" si="11"/>
        <v>RETRASADO(92 DÍAS)</v>
      </c>
      <c r="F74" s="8" t="s">
        <v>123</v>
      </c>
      <c r="G74" s="6" t="s">
        <v>22</v>
      </c>
      <c r="H74" s="9" t="s">
        <v>124</v>
      </c>
      <c r="K74" s="13">
        <f t="shared" ca="1" si="9"/>
        <v>92</v>
      </c>
    </row>
    <row r="75" spans="1:11" x14ac:dyDescent="0.3">
      <c r="A75" s="2" t="s">
        <v>39</v>
      </c>
      <c r="B75" s="2" t="s">
        <v>53</v>
      </c>
      <c r="C75" s="7">
        <v>45806</v>
      </c>
      <c r="D75" s="7">
        <f t="shared" si="10"/>
        <v>45813</v>
      </c>
      <c r="E75" s="38" t="str">
        <f t="shared" ca="1" si="11"/>
        <v>RETRASADO(90 DÍAS)</v>
      </c>
      <c r="F75" s="8" t="s">
        <v>123</v>
      </c>
      <c r="G75" s="6" t="s">
        <v>22</v>
      </c>
      <c r="H75" s="9" t="s">
        <v>124</v>
      </c>
      <c r="K75" s="13">
        <f t="shared" ca="1" si="9"/>
        <v>90</v>
      </c>
    </row>
    <row r="76" spans="1:11" x14ac:dyDescent="0.3">
      <c r="A76" s="2" t="s">
        <v>27</v>
      </c>
      <c r="B76" s="2" t="s">
        <v>53</v>
      </c>
      <c r="C76" s="7">
        <v>45821</v>
      </c>
      <c r="D76" s="7">
        <f t="shared" si="10"/>
        <v>45828</v>
      </c>
      <c r="E76" s="38" t="str">
        <f t="shared" ca="1" si="11"/>
        <v>RETRASADO(75 DÍAS)</v>
      </c>
      <c r="F76" s="8" t="s">
        <v>123</v>
      </c>
      <c r="G76" s="6" t="s">
        <v>22</v>
      </c>
      <c r="H76" s="9" t="s">
        <v>124</v>
      </c>
      <c r="K76" s="13">
        <f t="shared" ca="1" si="9"/>
        <v>75</v>
      </c>
    </row>
    <row r="77" spans="1:11" x14ac:dyDescent="0.3">
      <c r="A77" s="6" t="s">
        <v>52</v>
      </c>
      <c r="B77" s="2" t="s">
        <v>53</v>
      </c>
      <c r="C77" s="7">
        <v>45821</v>
      </c>
      <c r="D77" s="7">
        <f t="shared" si="10"/>
        <v>45828</v>
      </c>
      <c r="E77" s="38" t="str">
        <f t="shared" ca="1" si="11"/>
        <v>RETRASADO(75 DÍAS)</v>
      </c>
      <c r="F77" s="8" t="s">
        <v>123</v>
      </c>
      <c r="G77" s="6" t="s">
        <v>22</v>
      </c>
      <c r="H77" s="9" t="s">
        <v>124</v>
      </c>
      <c r="K77" s="13">
        <f t="shared" ca="1" si="9"/>
        <v>75</v>
      </c>
    </row>
    <row r="78" spans="1:11" x14ac:dyDescent="0.3">
      <c r="A78" s="2" t="s">
        <v>27</v>
      </c>
      <c r="B78" s="2" t="s">
        <v>125</v>
      </c>
      <c r="C78" s="7">
        <v>45846</v>
      </c>
      <c r="D78" s="7">
        <f t="shared" si="10"/>
        <v>45853</v>
      </c>
      <c r="E78" s="38" t="str">
        <f t="shared" ca="1" si="11"/>
        <v>RETRASADO(50 DÍAS)</v>
      </c>
      <c r="F78" s="8" t="s">
        <v>123</v>
      </c>
      <c r="G78" s="6" t="s">
        <v>22</v>
      </c>
      <c r="H78" s="9" t="s">
        <v>124</v>
      </c>
      <c r="K78" s="13">
        <f t="shared" ca="1" si="9"/>
        <v>50</v>
      </c>
    </row>
    <row r="79" spans="1:11" x14ac:dyDescent="0.3">
      <c r="A79" s="2" t="s">
        <v>4</v>
      </c>
      <c r="B79" s="2" t="s">
        <v>43</v>
      </c>
      <c r="C79" s="46">
        <v>45860</v>
      </c>
      <c r="D79" s="48">
        <f t="shared" si="10"/>
        <v>45867</v>
      </c>
      <c r="E79" s="47" t="str">
        <f t="shared" ca="1" si="11"/>
        <v>RETRASADO(36 DÍAS)</v>
      </c>
      <c r="F79" s="8" t="s">
        <v>123</v>
      </c>
      <c r="G79" s="6" t="s">
        <v>22</v>
      </c>
      <c r="H79" s="9" t="s">
        <v>124</v>
      </c>
      <c r="K79" s="13">
        <f t="shared" ca="1" si="9"/>
        <v>36</v>
      </c>
    </row>
    <row r="80" spans="1:11" x14ac:dyDescent="0.3">
      <c r="A80" s="6" t="s">
        <v>137</v>
      </c>
      <c r="B80" s="6" t="s">
        <v>126</v>
      </c>
      <c r="C80" s="3">
        <v>45868</v>
      </c>
      <c r="D80" s="7">
        <f t="shared" si="10"/>
        <v>45875</v>
      </c>
      <c r="E80" s="38" t="str">
        <f t="shared" ca="1" si="11"/>
        <v>RETRASADO(28 DÍAS)</v>
      </c>
      <c r="F80" s="8" t="s">
        <v>123</v>
      </c>
      <c r="G80" s="6" t="s">
        <v>22</v>
      </c>
      <c r="H80" s="9" t="s">
        <v>124</v>
      </c>
      <c r="K80" s="13">
        <f t="shared" ca="1" si="9"/>
        <v>28</v>
      </c>
    </row>
    <row r="81" spans="1:11" x14ac:dyDescent="0.3">
      <c r="A81" s="6" t="s">
        <v>134</v>
      </c>
      <c r="B81" s="6" t="s">
        <v>126</v>
      </c>
      <c r="C81" s="3">
        <v>45873</v>
      </c>
      <c r="D81" s="7">
        <f t="shared" si="10"/>
        <v>45880</v>
      </c>
      <c r="E81" s="38" t="str">
        <f t="shared" ca="1" si="11"/>
        <v>RETRASADO(23 DÍAS)</v>
      </c>
      <c r="F81" s="8" t="s">
        <v>123</v>
      </c>
      <c r="G81" s="6" t="s">
        <v>22</v>
      </c>
      <c r="H81" s="9" t="s">
        <v>124</v>
      </c>
      <c r="K81" s="13">
        <f t="shared" ca="1" si="9"/>
        <v>23</v>
      </c>
    </row>
  </sheetData>
  <autoFilter ref="A50:H81" xr:uid="{4A4970C0-0B10-4201-9E50-D67173BD3E3E}">
    <filterColumn colId="2">
      <filters>
        <dateGroupItem year="2025" month="5" dateTimeGrouping="month"/>
        <dateGroupItem year="2025" month="6" dateTimeGrouping="month"/>
        <dateGroupItem year="2025" month="7" dateTimeGrouping="month"/>
        <dateGroupItem year="2025" month="8" dateTimeGrouping="month"/>
      </filters>
    </filterColumn>
  </autoFilter>
  <conditionalFormatting sqref="F1">
    <cfRule type="cellIs" dxfId="3" priority="4" operator="equal">
      <formula>"PENDIENTE"</formula>
    </cfRule>
    <cfRule type="cellIs" dxfId="2" priority="5" operator="equal">
      <formula>"OK"</formula>
    </cfRule>
    <cfRule type="colorScale" priority="6">
      <colorScale>
        <cfvo type="min"/>
        <cfvo type="percentile" val="50"/>
        <cfvo type="max"/>
        <color rgb="FFF8696B"/>
        <color rgb="FFFFEB84"/>
        <color rgb="FF63BE7B"/>
      </colorScale>
    </cfRule>
  </conditionalFormatting>
  <conditionalFormatting sqref="F50">
    <cfRule type="cellIs" dxfId="1" priority="1" operator="equal">
      <formula>"PENDIENTE"</formula>
    </cfRule>
    <cfRule type="cellIs" dxfId="0" priority="2" operator="equal">
      <formula>"OK"</formula>
    </cfRule>
    <cfRule type="colorScale" priority="3">
      <colorScale>
        <cfvo type="min"/>
        <cfvo type="percentile" val="50"/>
        <cfvo type="max"/>
        <color rgb="FFF8696B"/>
        <color rgb="FFFFEB84"/>
        <color rgb="FF63BE7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23A9E-B19D-44CA-A7B4-C03707E186A9}">
  <dimension ref="B1:G39"/>
  <sheetViews>
    <sheetView showGridLines="0" topLeftCell="A15" zoomScale="77" zoomScaleNormal="100" workbookViewId="0">
      <selection activeCell="G28" sqref="G28:G35"/>
    </sheetView>
  </sheetViews>
  <sheetFormatPr baseColWidth="10" defaultRowHeight="14.4" x14ac:dyDescent="0.3"/>
  <cols>
    <col min="2" max="2" width="40" customWidth="1"/>
    <col min="3" max="4" width="33.77734375" customWidth="1"/>
    <col min="5" max="5" width="41.109375" customWidth="1"/>
    <col min="6" max="6" width="41.77734375" customWidth="1"/>
    <col min="7" max="7" width="20.77734375" customWidth="1"/>
  </cols>
  <sheetData>
    <row r="1" spans="2:7" ht="15" thickBot="1" x14ac:dyDescent="0.35">
      <c r="B1" t="s">
        <v>113</v>
      </c>
    </row>
    <row r="2" spans="2:7" ht="47.4" thickBot="1" x14ac:dyDescent="0.35">
      <c r="B2" s="14" t="s">
        <v>57</v>
      </c>
      <c r="C2" s="14" t="s">
        <v>58</v>
      </c>
      <c r="D2" s="14" t="s">
        <v>18</v>
      </c>
      <c r="E2" s="14" t="s">
        <v>59</v>
      </c>
      <c r="F2" s="14" t="s">
        <v>119</v>
      </c>
      <c r="G2" s="14" t="s">
        <v>61</v>
      </c>
    </row>
    <row r="3" spans="2:7" ht="15.6" x14ac:dyDescent="0.3">
      <c r="B3" s="49" t="s">
        <v>62</v>
      </c>
      <c r="C3" s="49" t="s">
        <v>63</v>
      </c>
      <c r="D3" s="55" t="s">
        <v>64</v>
      </c>
      <c r="E3" s="16" t="s">
        <v>65</v>
      </c>
      <c r="F3" s="59" t="s">
        <v>114</v>
      </c>
      <c r="G3" s="56">
        <v>2</v>
      </c>
    </row>
    <row r="4" spans="2:7" ht="31.2" x14ac:dyDescent="0.3">
      <c r="B4" s="50"/>
      <c r="C4" s="50"/>
      <c r="D4" s="53"/>
      <c r="E4" s="17" t="s">
        <v>66</v>
      </c>
      <c r="F4" s="60"/>
      <c r="G4" s="57"/>
    </row>
    <row r="5" spans="2:7" ht="31.2" x14ac:dyDescent="0.3">
      <c r="B5" s="50"/>
      <c r="C5" s="50"/>
      <c r="D5" s="53"/>
      <c r="E5" s="17" t="s">
        <v>67</v>
      </c>
      <c r="F5" s="60"/>
      <c r="G5" s="57"/>
    </row>
    <row r="6" spans="2:7" ht="31.2" x14ac:dyDescent="0.3">
      <c r="B6" s="50"/>
      <c r="C6" s="50"/>
      <c r="D6" s="53"/>
      <c r="E6" s="17" t="s">
        <v>68</v>
      </c>
      <c r="F6" s="60"/>
      <c r="G6" s="57"/>
    </row>
    <row r="7" spans="2:7" ht="31.2" x14ac:dyDescent="0.3">
      <c r="B7" s="50"/>
      <c r="C7" s="50"/>
      <c r="D7" s="53"/>
      <c r="E7" s="17" t="s">
        <v>109</v>
      </c>
      <c r="F7" s="60"/>
      <c r="G7" s="57"/>
    </row>
    <row r="8" spans="2:7" ht="15.6" x14ac:dyDescent="0.3">
      <c r="B8" s="50"/>
      <c r="C8" s="50"/>
      <c r="D8" s="53"/>
      <c r="E8" s="18" t="s">
        <v>70</v>
      </c>
      <c r="F8" s="60"/>
      <c r="G8" s="57"/>
    </row>
    <row r="9" spans="2:7" ht="31.2" x14ac:dyDescent="0.3">
      <c r="B9" s="50"/>
      <c r="C9" s="50"/>
      <c r="D9" s="53"/>
      <c r="E9" s="17" t="s">
        <v>71</v>
      </c>
      <c r="F9" s="60"/>
      <c r="G9" s="57"/>
    </row>
    <row r="10" spans="2:7" ht="31.2" x14ac:dyDescent="0.3">
      <c r="B10" s="50"/>
      <c r="C10" s="50"/>
      <c r="D10" s="53"/>
      <c r="E10" s="17" t="s">
        <v>72</v>
      </c>
      <c r="F10" s="60"/>
      <c r="G10" s="57"/>
    </row>
    <row r="11" spans="2:7" ht="31.2" x14ac:dyDescent="0.3">
      <c r="B11" s="50"/>
      <c r="C11" s="50"/>
      <c r="D11" s="53"/>
      <c r="E11" s="18" t="s">
        <v>73</v>
      </c>
      <c r="F11" s="60"/>
      <c r="G11" s="57"/>
    </row>
    <row r="12" spans="2:7" ht="15.6" x14ac:dyDescent="0.3">
      <c r="B12" s="50"/>
      <c r="C12" s="50"/>
      <c r="D12" s="53"/>
      <c r="E12" s="17" t="s">
        <v>74</v>
      </c>
      <c r="F12" s="60"/>
      <c r="G12" s="57"/>
    </row>
    <row r="13" spans="2:7" ht="31.2" x14ac:dyDescent="0.3">
      <c r="B13" s="50"/>
      <c r="C13" s="50"/>
      <c r="D13" s="53"/>
      <c r="E13" s="17" t="s">
        <v>75</v>
      </c>
      <c r="F13" s="60"/>
      <c r="G13" s="57"/>
    </row>
    <row r="14" spans="2:7" ht="31.8" thickBot="1" x14ac:dyDescent="0.35">
      <c r="B14" s="51"/>
      <c r="C14" s="51"/>
      <c r="D14" s="54"/>
      <c r="E14" s="19" t="s">
        <v>76</v>
      </c>
      <c r="F14" s="61"/>
      <c r="G14" s="58"/>
    </row>
    <row r="15" spans="2:7" ht="31.2" x14ac:dyDescent="0.3">
      <c r="B15" s="49" t="s">
        <v>62</v>
      </c>
      <c r="C15" s="49" t="s">
        <v>77</v>
      </c>
      <c r="D15" s="52">
        <v>45715</v>
      </c>
      <c r="E15" s="15" t="s">
        <v>78</v>
      </c>
      <c r="F15" s="55" t="s">
        <v>115</v>
      </c>
      <c r="G15" s="56">
        <v>1</v>
      </c>
    </row>
    <row r="16" spans="2:7" ht="46.8" x14ac:dyDescent="0.3">
      <c r="B16" s="50"/>
      <c r="C16" s="50"/>
      <c r="D16" s="53"/>
      <c r="E16" s="17" t="s">
        <v>79</v>
      </c>
      <c r="F16" s="53"/>
      <c r="G16" s="57"/>
    </row>
    <row r="17" spans="2:7" ht="28.8" x14ac:dyDescent="0.3">
      <c r="B17" s="50"/>
      <c r="C17" s="50"/>
      <c r="D17" s="53"/>
      <c r="E17" s="20" t="s">
        <v>80</v>
      </c>
      <c r="F17" s="53"/>
      <c r="G17" s="57"/>
    </row>
    <row r="18" spans="2:7" ht="28.8" x14ac:dyDescent="0.3">
      <c r="B18" s="50"/>
      <c r="C18" s="50"/>
      <c r="D18" s="53"/>
      <c r="E18" s="20" t="s">
        <v>81</v>
      </c>
      <c r="F18" s="53"/>
      <c r="G18" s="57"/>
    </row>
    <row r="19" spans="2:7" ht="29.4" thickBot="1" x14ac:dyDescent="0.35">
      <c r="B19" s="51"/>
      <c r="C19" s="51"/>
      <c r="D19" s="54"/>
      <c r="E19" s="21" t="s">
        <v>82</v>
      </c>
      <c r="F19" s="54"/>
      <c r="G19" s="58"/>
    </row>
    <row r="20" spans="2:7" ht="31.2" x14ac:dyDescent="0.3">
      <c r="B20" s="49" t="s">
        <v>62</v>
      </c>
      <c r="C20" s="49" t="s">
        <v>110</v>
      </c>
      <c r="D20" s="52">
        <v>45797</v>
      </c>
      <c r="E20" s="15" t="s">
        <v>111</v>
      </c>
      <c r="F20" s="55" t="s">
        <v>116</v>
      </c>
      <c r="G20" s="56">
        <v>5</v>
      </c>
    </row>
    <row r="21" spans="2:7" ht="31.2" x14ac:dyDescent="0.3">
      <c r="B21" s="50"/>
      <c r="C21" s="50"/>
      <c r="D21" s="53"/>
      <c r="E21" s="17" t="s">
        <v>112</v>
      </c>
      <c r="F21" s="53"/>
      <c r="G21" s="57"/>
    </row>
    <row r="22" spans="2:7" x14ac:dyDescent="0.3">
      <c r="B22" s="50"/>
      <c r="C22" s="50"/>
      <c r="D22" s="53"/>
      <c r="E22" s="20"/>
      <c r="F22" s="53"/>
      <c r="G22" s="57"/>
    </row>
    <row r="23" spans="2:7" x14ac:dyDescent="0.3">
      <c r="B23" s="50"/>
      <c r="C23" s="50"/>
      <c r="D23" s="53"/>
      <c r="E23" s="20"/>
      <c r="F23" s="53"/>
      <c r="G23" s="57"/>
    </row>
    <row r="24" spans="2:7" ht="15" thickBot="1" x14ac:dyDescent="0.35">
      <c r="B24" s="51"/>
      <c r="C24" s="51"/>
      <c r="D24" s="54"/>
      <c r="E24" s="21"/>
      <c r="F24" s="54"/>
      <c r="G24" s="58"/>
    </row>
    <row r="25" spans="2:7" ht="93.6" hidden="1" x14ac:dyDescent="1.75">
      <c r="G25" s="37"/>
    </row>
    <row r="26" spans="2:7" ht="94.2" hidden="1" thickBot="1" x14ac:dyDescent="1.8">
      <c r="G26" s="37"/>
    </row>
    <row r="27" spans="2:7" ht="409.6" hidden="1" thickBot="1" x14ac:dyDescent="0.35">
      <c r="B27" s="14" t="s">
        <v>57</v>
      </c>
      <c r="C27" s="14" t="s">
        <v>58</v>
      </c>
      <c r="D27" s="14" t="s">
        <v>18</v>
      </c>
      <c r="E27" s="14" t="s">
        <v>59</v>
      </c>
      <c r="F27" s="14" t="s">
        <v>60</v>
      </c>
      <c r="G27" s="36" t="s">
        <v>61</v>
      </c>
    </row>
    <row r="28" spans="2:7" ht="46.8" x14ac:dyDescent="0.3">
      <c r="B28" s="62" t="s">
        <v>83</v>
      </c>
      <c r="C28" s="62" t="s">
        <v>84</v>
      </c>
      <c r="D28" s="52">
        <v>45636</v>
      </c>
      <c r="E28" s="15" t="s">
        <v>85</v>
      </c>
      <c r="F28" s="55" t="s">
        <v>117</v>
      </c>
      <c r="G28" s="56">
        <v>3</v>
      </c>
    </row>
    <row r="29" spans="2:7" ht="31.2" x14ac:dyDescent="0.3">
      <c r="B29" s="63"/>
      <c r="C29" s="63"/>
      <c r="D29" s="53"/>
      <c r="E29" s="17" t="s">
        <v>86</v>
      </c>
      <c r="F29" s="53"/>
      <c r="G29" s="57"/>
    </row>
    <row r="30" spans="2:7" ht="28.8" x14ac:dyDescent="0.3">
      <c r="B30" s="63"/>
      <c r="C30" s="63"/>
      <c r="D30" s="53"/>
      <c r="E30" s="24" t="s">
        <v>87</v>
      </c>
      <c r="F30" s="53"/>
      <c r="G30" s="57"/>
    </row>
    <row r="31" spans="2:7" x14ac:dyDescent="0.3">
      <c r="B31" s="63"/>
      <c r="C31" s="63"/>
      <c r="D31" s="53"/>
      <c r="E31" s="24"/>
      <c r="F31" s="53"/>
      <c r="G31" s="57"/>
    </row>
    <row r="32" spans="2:7" x14ac:dyDescent="0.3">
      <c r="B32" s="63"/>
      <c r="C32" s="63"/>
      <c r="D32" s="53"/>
      <c r="E32" s="24"/>
      <c r="F32" s="53"/>
      <c r="G32" s="57"/>
    </row>
    <row r="33" spans="2:7" x14ac:dyDescent="0.3">
      <c r="B33" s="63"/>
      <c r="C33" s="63"/>
      <c r="D33" s="53"/>
      <c r="E33" s="24"/>
      <c r="F33" s="53"/>
      <c r="G33" s="57"/>
    </row>
    <row r="34" spans="2:7" x14ac:dyDescent="0.3">
      <c r="B34" s="63"/>
      <c r="C34" s="63"/>
      <c r="D34" s="53"/>
      <c r="E34" s="24"/>
      <c r="F34" s="53"/>
      <c r="G34" s="57"/>
    </row>
    <row r="35" spans="2:7" ht="76.8" customHeight="1" thickBot="1" x14ac:dyDescent="0.35">
      <c r="B35" s="64"/>
      <c r="C35" s="64"/>
      <c r="D35" s="54"/>
      <c r="E35" s="25"/>
      <c r="F35" s="54"/>
      <c r="G35" s="58"/>
    </row>
    <row r="36" spans="2:7" ht="31.2" x14ac:dyDescent="0.3">
      <c r="B36" s="62" t="s">
        <v>88</v>
      </c>
      <c r="C36" s="62" t="s">
        <v>89</v>
      </c>
      <c r="D36" s="52">
        <v>45699</v>
      </c>
      <c r="E36" s="22" t="s">
        <v>90</v>
      </c>
      <c r="F36" s="55" t="s">
        <v>118</v>
      </c>
      <c r="G36" s="56">
        <v>4</v>
      </c>
    </row>
    <row r="37" spans="2:7" ht="93.6" x14ac:dyDescent="0.3">
      <c r="B37" s="63"/>
      <c r="C37" s="63"/>
      <c r="D37" s="53"/>
      <c r="E37" s="26" t="s">
        <v>91</v>
      </c>
      <c r="F37" s="53"/>
      <c r="G37" s="57"/>
    </row>
    <row r="38" spans="2:7" x14ac:dyDescent="0.3">
      <c r="B38" s="63"/>
      <c r="C38" s="63"/>
      <c r="D38" s="53"/>
      <c r="E38" s="27"/>
      <c r="F38" s="53"/>
      <c r="G38" s="57"/>
    </row>
    <row r="39" spans="2:7" ht="54.6" customHeight="1" thickBot="1" x14ac:dyDescent="0.35">
      <c r="B39" s="64"/>
      <c r="C39" s="64"/>
      <c r="D39" s="54"/>
      <c r="E39" s="28"/>
      <c r="F39" s="54"/>
      <c r="G39" s="58"/>
    </row>
  </sheetData>
  <mergeCells count="25">
    <mergeCell ref="B28:B35"/>
    <mergeCell ref="C28:C35"/>
    <mergeCell ref="D28:D35"/>
    <mergeCell ref="F28:F35"/>
    <mergeCell ref="G28:G35"/>
    <mergeCell ref="B36:B39"/>
    <mergeCell ref="C36:C39"/>
    <mergeCell ref="D36:D39"/>
    <mergeCell ref="F36:F39"/>
    <mergeCell ref="G36:G39"/>
    <mergeCell ref="B3:B14"/>
    <mergeCell ref="C3:C14"/>
    <mergeCell ref="D3:D14"/>
    <mergeCell ref="F3:F14"/>
    <mergeCell ref="G3:G14"/>
    <mergeCell ref="B15:B19"/>
    <mergeCell ref="C15:C19"/>
    <mergeCell ref="D15:D19"/>
    <mergeCell ref="F15:F19"/>
    <mergeCell ref="G15:G19"/>
    <mergeCell ref="B20:B24"/>
    <mergeCell ref="C20:C24"/>
    <mergeCell ref="D20:D24"/>
    <mergeCell ref="F20:F24"/>
    <mergeCell ref="G20:G2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D70D0-C02D-479C-81E4-0D8FE7D5A53C}">
  <dimension ref="B3:F37"/>
  <sheetViews>
    <sheetView topLeftCell="A7" zoomScaleNormal="100" workbookViewId="0">
      <selection activeCell="B4" sqref="B4:F22"/>
    </sheetView>
  </sheetViews>
  <sheetFormatPr baseColWidth="10" defaultRowHeight="14.4" x14ac:dyDescent="0.3"/>
  <cols>
    <col min="2" max="2" width="40" customWidth="1"/>
    <col min="3" max="3" width="33.77734375" customWidth="1"/>
    <col min="4" max="4" width="41.109375" customWidth="1"/>
    <col min="5" max="5" width="16.33203125" customWidth="1"/>
    <col min="6" max="6" width="18.5546875" customWidth="1"/>
  </cols>
  <sheetData>
    <row r="3" spans="2:6" ht="15" thickBot="1" x14ac:dyDescent="0.35"/>
    <row r="4" spans="2:6" ht="47.4" thickBot="1" x14ac:dyDescent="0.35">
      <c r="B4" s="14" t="s">
        <v>57</v>
      </c>
      <c r="C4" s="14" t="s">
        <v>58</v>
      </c>
      <c r="D4" s="14" t="s">
        <v>59</v>
      </c>
      <c r="E4" s="14" t="s">
        <v>29</v>
      </c>
      <c r="F4" s="14" t="s">
        <v>92</v>
      </c>
    </row>
    <row r="5" spans="2:6" ht="15.6" x14ac:dyDescent="0.3">
      <c r="B5" s="49" t="s">
        <v>62</v>
      </c>
      <c r="C5" s="49" t="s">
        <v>63</v>
      </c>
      <c r="D5" s="16" t="s">
        <v>65</v>
      </c>
      <c r="E5" s="65" t="s">
        <v>93</v>
      </c>
      <c r="F5" s="16" t="s">
        <v>94</v>
      </c>
    </row>
    <row r="6" spans="2:6" ht="31.2" x14ac:dyDescent="0.3">
      <c r="B6" s="50"/>
      <c r="C6" s="50"/>
      <c r="D6" s="17" t="s">
        <v>66</v>
      </c>
      <c r="E6" s="66"/>
      <c r="F6" s="17" t="s">
        <v>95</v>
      </c>
    </row>
    <row r="7" spans="2:6" ht="31.2" x14ac:dyDescent="0.3">
      <c r="B7" s="50"/>
      <c r="C7" s="50"/>
      <c r="D7" s="17" t="s">
        <v>67</v>
      </c>
      <c r="E7" s="66"/>
      <c r="F7" s="18" t="s">
        <v>96</v>
      </c>
    </row>
    <row r="8" spans="2:6" ht="31.2" x14ac:dyDescent="0.3">
      <c r="B8" s="50"/>
      <c r="C8" s="50"/>
      <c r="D8" s="17" t="s">
        <v>68</v>
      </c>
      <c r="E8" s="66"/>
      <c r="F8" s="17" t="s">
        <v>97</v>
      </c>
    </row>
    <row r="9" spans="2:6" ht="31.2" x14ac:dyDescent="0.3">
      <c r="B9" s="50"/>
      <c r="C9" s="50"/>
      <c r="D9" s="17" t="s">
        <v>69</v>
      </c>
      <c r="E9" s="66"/>
      <c r="F9" s="17" t="s">
        <v>98</v>
      </c>
    </row>
    <row r="10" spans="2:6" ht="31.2" x14ac:dyDescent="0.3">
      <c r="B10" s="50"/>
      <c r="C10" s="50"/>
      <c r="D10" s="18" t="s">
        <v>70</v>
      </c>
      <c r="E10" s="66"/>
      <c r="F10" s="18" t="s">
        <v>99</v>
      </c>
    </row>
    <row r="11" spans="2:6" ht="31.2" x14ac:dyDescent="0.3">
      <c r="B11" s="50"/>
      <c r="C11" s="50"/>
      <c r="D11" s="17" t="s">
        <v>71</v>
      </c>
      <c r="E11" s="66"/>
      <c r="F11" s="29">
        <v>45610</v>
      </c>
    </row>
    <row r="12" spans="2:6" ht="31.2" x14ac:dyDescent="0.3">
      <c r="B12" s="50"/>
      <c r="C12" s="50"/>
      <c r="D12" s="17" t="s">
        <v>72</v>
      </c>
      <c r="E12" s="66"/>
      <c r="F12" s="29">
        <v>45642</v>
      </c>
    </row>
    <row r="13" spans="2:6" ht="15.6" x14ac:dyDescent="0.3">
      <c r="B13" s="50"/>
      <c r="C13" s="50"/>
      <c r="D13" s="18" t="s">
        <v>100</v>
      </c>
      <c r="E13" s="66"/>
      <c r="F13" s="29">
        <v>45678</v>
      </c>
    </row>
    <row r="14" spans="2:6" ht="15.6" x14ac:dyDescent="0.3">
      <c r="B14" s="50"/>
      <c r="C14" s="50"/>
      <c r="D14" s="17" t="s">
        <v>74</v>
      </c>
      <c r="E14" s="66"/>
      <c r="F14" s="29">
        <v>45693</v>
      </c>
    </row>
    <row r="15" spans="2:6" ht="31.2" x14ac:dyDescent="0.3">
      <c r="B15" s="50"/>
      <c r="C15" s="50"/>
      <c r="D15" s="17" t="s">
        <v>75</v>
      </c>
      <c r="E15" s="66"/>
      <c r="F15" s="29">
        <v>45719</v>
      </c>
    </row>
    <row r="16" spans="2:6" ht="22.8" x14ac:dyDescent="0.3">
      <c r="B16" s="50"/>
      <c r="C16" s="50"/>
      <c r="D16" s="18" t="s">
        <v>101</v>
      </c>
      <c r="E16" s="66"/>
      <c r="F16" s="30"/>
    </row>
    <row r="17" spans="2:6" ht="31.8" thickBot="1" x14ac:dyDescent="0.35">
      <c r="B17" s="51"/>
      <c r="C17" s="51"/>
      <c r="D17" s="19" t="s">
        <v>76</v>
      </c>
      <c r="E17" s="67"/>
      <c r="F17" s="31"/>
    </row>
    <row r="18" spans="2:6" ht="62.4" x14ac:dyDescent="0.3">
      <c r="B18" s="49" t="s">
        <v>62</v>
      </c>
      <c r="C18" s="49" t="s">
        <v>77</v>
      </c>
      <c r="D18" s="15" t="s">
        <v>102</v>
      </c>
      <c r="E18" s="65" t="s">
        <v>93</v>
      </c>
      <c r="F18" s="15" t="s">
        <v>103</v>
      </c>
    </row>
    <row r="19" spans="2:6" ht="46.8" x14ac:dyDescent="0.3">
      <c r="B19" s="50"/>
      <c r="C19" s="50"/>
      <c r="D19" s="17" t="s">
        <v>104</v>
      </c>
      <c r="E19" s="66"/>
      <c r="F19" s="29">
        <v>45715</v>
      </c>
    </row>
    <row r="20" spans="2:6" ht="31.2" x14ac:dyDescent="0.3">
      <c r="B20" s="50"/>
      <c r="C20" s="50"/>
      <c r="D20" s="20"/>
      <c r="E20" s="66"/>
      <c r="F20" s="17" t="s">
        <v>98</v>
      </c>
    </row>
    <row r="21" spans="2:6" ht="15.6" x14ac:dyDescent="0.3">
      <c r="B21" s="50"/>
      <c r="C21" s="50"/>
      <c r="D21" s="20"/>
      <c r="E21" s="66"/>
      <c r="F21" s="29">
        <v>45726</v>
      </c>
    </row>
    <row r="22" spans="2:6" ht="16.2" thickBot="1" x14ac:dyDescent="0.35">
      <c r="B22" s="51"/>
      <c r="C22" s="51"/>
      <c r="D22" s="21"/>
      <c r="E22" s="67"/>
      <c r="F22" s="32">
        <v>45782</v>
      </c>
    </row>
    <row r="24" spans="2:6" ht="15" thickBot="1" x14ac:dyDescent="0.35"/>
    <row r="25" spans="2:6" ht="47.4" thickBot="1" x14ac:dyDescent="0.35">
      <c r="B25" s="14" t="s">
        <v>57</v>
      </c>
      <c r="C25" s="14" t="s">
        <v>58</v>
      </c>
      <c r="D25" s="14" t="s">
        <v>59</v>
      </c>
      <c r="E25" s="14" t="s">
        <v>29</v>
      </c>
      <c r="F25" s="14" t="s">
        <v>92</v>
      </c>
    </row>
    <row r="26" spans="2:6" ht="46.8" x14ac:dyDescent="0.3">
      <c r="B26" s="62" t="s">
        <v>83</v>
      </c>
      <c r="C26" s="62" t="s">
        <v>84</v>
      </c>
      <c r="D26" s="15" t="s">
        <v>105</v>
      </c>
      <c r="E26" s="68" t="s">
        <v>93</v>
      </c>
      <c r="F26" s="22" t="s">
        <v>106</v>
      </c>
    </row>
    <row r="27" spans="2:6" ht="31.2" x14ac:dyDescent="0.3">
      <c r="B27" s="63"/>
      <c r="C27" s="63"/>
      <c r="D27" s="17" t="s">
        <v>86</v>
      </c>
      <c r="E27" s="69"/>
      <c r="F27" s="33">
        <v>45636</v>
      </c>
    </row>
    <row r="28" spans="2:6" ht="31.2" x14ac:dyDescent="0.3">
      <c r="B28" s="63"/>
      <c r="C28" s="63"/>
      <c r="D28" s="24"/>
      <c r="E28" s="69"/>
      <c r="F28" s="23" t="s">
        <v>98</v>
      </c>
    </row>
    <row r="29" spans="2:6" ht="15.6" x14ac:dyDescent="0.3">
      <c r="B29" s="63"/>
      <c r="C29" s="63"/>
      <c r="D29" s="24"/>
      <c r="E29" s="69"/>
      <c r="F29" s="33">
        <v>45674</v>
      </c>
    </row>
    <row r="30" spans="2:6" ht="15.6" x14ac:dyDescent="0.3">
      <c r="B30" s="63"/>
      <c r="C30" s="63"/>
      <c r="D30" s="24"/>
      <c r="E30" s="69"/>
      <c r="F30" s="33">
        <v>45729</v>
      </c>
    </row>
    <row r="31" spans="2:6" ht="15.6" x14ac:dyDescent="0.3">
      <c r="B31" s="63"/>
      <c r="C31" s="63"/>
      <c r="D31" s="24"/>
      <c r="E31" s="69"/>
      <c r="F31" s="33">
        <v>45776</v>
      </c>
    </row>
    <row r="32" spans="2:6" ht="31.2" x14ac:dyDescent="0.3">
      <c r="B32" s="63"/>
      <c r="C32" s="63"/>
      <c r="D32" s="24"/>
      <c r="E32" s="69"/>
      <c r="F32" s="23" t="s">
        <v>107</v>
      </c>
    </row>
    <row r="33" spans="2:6" ht="31.8" thickBot="1" x14ac:dyDescent="0.35">
      <c r="B33" s="64"/>
      <c r="C33" s="64"/>
      <c r="D33" s="25"/>
      <c r="E33" s="70"/>
      <c r="F33" s="34" t="s">
        <v>108</v>
      </c>
    </row>
    <row r="34" spans="2:6" ht="31.2" x14ac:dyDescent="0.3">
      <c r="B34" s="62" t="s">
        <v>88</v>
      </c>
      <c r="C34" s="62" t="s">
        <v>89</v>
      </c>
      <c r="D34" s="22" t="s">
        <v>90</v>
      </c>
      <c r="E34" s="68" t="s">
        <v>93</v>
      </c>
      <c r="F34" s="22" t="s">
        <v>98</v>
      </c>
    </row>
    <row r="35" spans="2:6" ht="93.6" x14ac:dyDescent="0.3">
      <c r="B35" s="63"/>
      <c r="C35" s="63"/>
      <c r="D35" s="26" t="s">
        <v>91</v>
      </c>
      <c r="E35" s="69"/>
      <c r="F35" s="33">
        <v>45699</v>
      </c>
    </row>
    <row r="36" spans="2:6" ht="15.6" x14ac:dyDescent="0.3">
      <c r="B36" s="63"/>
      <c r="C36" s="63"/>
      <c r="D36" s="27"/>
      <c r="E36" s="69"/>
      <c r="F36" s="33">
        <v>45726</v>
      </c>
    </row>
    <row r="37" spans="2:6" ht="16.2" thickBot="1" x14ac:dyDescent="0.35">
      <c r="B37" s="64"/>
      <c r="C37" s="64"/>
      <c r="D37" s="28"/>
      <c r="E37" s="70"/>
      <c r="F37" s="35">
        <v>45776</v>
      </c>
    </row>
  </sheetData>
  <mergeCells count="12">
    <mergeCell ref="B26:B33"/>
    <mergeCell ref="C26:C33"/>
    <mergeCell ref="E26:E33"/>
    <mergeCell ref="B34:B37"/>
    <mergeCell ref="C34:C37"/>
    <mergeCell ref="E34:E37"/>
    <mergeCell ref="B5:B17"/>
    <mergeCell ref="C5:C17"/>
    <mergeCell ref="E5:E17"/>
    <mergeCell ref="B18:B22"/>
    <mergeCell ref="C18:C22"/>
    <mergeCell ref="E18:E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Seg_BibliotecaRec</vt:lpstr>
      <vt:lpstr>Seg_Innovacion</vt:lpstr>
      <vt:lpstr>Requerimientos Innovacion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Miguel Nieto Martínez</dc:creator>
  <cp:lastModifiedBy>Luis Miguel Nieto Martínez</cp:lastModifiedBy>
  <dcterms:created xsi:type="dcterms:W3CDTF">2025-02-21T17:13:37Z</dcterms:created>
  <dcterms:modified xsi:type="dcterms:W3CDTF">2025-09-03T21:47:41Z</dcterms:modified>
</cp:coreProperties>
</file>